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8"/>
  <workbookPr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"/>
    </mc:Choice>
  </mc:AlternateContent>
  <xr:revisionPtr revIDLastSave="0" documentId="11_1F0D2C3295F51EC4877DE9638068AB8D1A93A4D6" xr6:coauthVersionLast="47" xr6:coauthVersionMax="47" xr10:uidLastSave="{00000000-0000-0000-0000-000000000000}"/>
  <bookViews>
    <workbookView xWindow="-105" yWindow="-105" windowWidth="23250" windowHeight="12450" firstSheet="2" activeTab="2" xr2:uid="{00000000-000D-0000-FFFF-FFFF00000000}"/>
  </bookViews>
  <sheets>
    <sheet name="beneficiarios e valores por mes" sheetId="1" r:id="rId1"/>
    <sheet name="rubricas analisadas" sheetId="2" r:id="rId2"/>
    <sheet name="total por rubrica no periodo" sheetId="3" r:id="rId3"/>
    <sheet name="compara descontos no periodo " sheetId="4" r:id="rId4"/>
    <sheet name="Planilha1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3" l="1"/>
  <c r="D18" i="3"/>
  <c r="D17" i="3"/>
  <c r="C32" i="3"/>
  <c r="D60" i="5" l="1"/>
  <c r="C59" i="5"/>
  <c r="B59" i="5"/>
  <c r="A59" i="5"/>
  <c r="D59" i="5" s="1"/>
  <c r="C17" i="3"/>
</calcChain>
</file>

<file path=xl/sharedStrings.xml><?xml version="1.0" encoding="utf-8"?>
<sst xmlns="http://schemas.openxmlformats.org/spreadsheetml/2006/main" count="354" uniqueCount="107">
  <si>
    <t>COD_RUBRICA</t>
  </si>
  <si>
    <t>DESCR_RUBRICA</t>
  </si>
  <si>
    <t>QTD_BENEFICIOS</t>
  </si>
  <si>
    <t>TOT_VALOR</t>
  </si>
  <si>
    <t>ANO_MES_REF</t>
  </si>
  <si>
    <t>CONSIGNACAO</t>
  </si>
  <si>
    <t>CONSIGNACAO SOBRE 13 SAL.</t>
  </si>
  <si>
    <t>CONSIGNACAO - EMPRESTIMO BANCARIO</t>
  </si>
  <si>
    <t>EMPRESTIMO SOBRE A RMC</t>
  </si>
  <si>
    <t>CONTRIBUICAO COBAP</t>
  </si>
  <si>
    <t>CONTRIBUICAO CONTAG</t>
  </si>
  <si>
    <t>CONTRIBUICAO STFERJ</t>
  </si>
  <si>
    <t>NULL</t>
  </si>
  <si>
    <t>CONTRIBUICAO ASTRE</t>
  </si>
  <si>
    <t>CONTRIBUICAO SINDNAP-FS.</t>
  </si>
  <si>
    <t>CONTRIBUICAO SINTAPI</t>
  </si>
  <si>
    <t>CONTRIBUICAO UNIDOS</t>
  </si>
  <si>
    <t>CONTRIBUICAO CENTRAPE</t>
  </si>
  <si>
    <t>CONTRIBUICAO SINDAPB</t>
  </si>
  <si>
    <t>CONTRIBUICAO ASBAPI</t>
  </si>
  <si>
    <t>CONTRIBUICAO FNTF</t>
  </si>
  <si>
    <t>SERIE</t>
  </si>
  <si>
    <t>NATUREZA</t>
  </si>
  <si>
    <t>DESCR_SERIE</t>
  </si>
  <si>
    <t>DEBITO</t>
  </si>
  <si>
    <t>DIMINUI VALOR LIQUIDO DO PAGAMENTO</t>
  </si>
  <si>
    <t>valor_total</t>
  </si>
  <si>
    <t>total_beneficios</t>
  </si>
  <si>
    <t>consig</t>
  </si>
  <si>
    <t>contrib</t>
  </si>
  <si>
    <t>total desses descontos---&gt;</t>
  </si>
  <si>
    <t>(consig)</t>
  </si>
  <si>
    <t>(contrib)</t>
  </si>
  <si>
    <t>AMBOS</t>
  </si>
  <si>
    <t>SO_CONSIG</t>
  </si>
  <si>
    <t>SO_CONTRIB</t>
  </si>
  <si>
    <t>NENHUM</t>
  </si>
  <si>
    <t>sem desconto desses tipos</t>
  </si>
  <si>
    <t>* considerando a lista de rubricas contidas na aba "rubricas analisadas", consulta da MACICA, de janeiro a ago de 2023, contabilizado por número de benefício</t>
  </si>
  <si>
    <t>apenas consignado</t>
  </si>
  <si>
    <t>consig &amp; contrib</t>
  </si>
  <si>
    <t>apenas contirbuição entidades associativas</t>
  </si>
  <si>
    <t>(considerando de jan 2022 a dez 2023)</t>
  </si>
  <si>
    <t>valor total emprestado</t>
  </si>
  <si>
    <t>quantidade de beneficios</t>
  </si>
  <si>
    <t>quantidade de contratos</t>
  </si>
  <si>
    <t>nome da instiuição financeira</t>
  </si>
  <si>
    <t>BANCO C6 CONSIGNADO S A</t>
  </si>
  <si>
    <t>BANCO BRADESCO S A</t>
  </si>
  <si>
    <t>BANCO ITAU SA</t>
  </si>
  <si>
    <t>BANCO PAN S A</t>
  </si>
  <si>
    <t>(dados da base de consignados, de jan2023 a agosto de  2023)</t>
  </si>
  <si>
    <t>BANCO SANTANDER OLE</t>
  </si>
  <si>
    <t>BANCO DO BRASIL S A</t>
  </si>
  <si>
    <t>BANCO AGIBANK SA</t>
  </si>
  <si>
    <t>BANCO DAYCOVAL S A</t>
  </si>
  <si>
    <t>PARANA BANCO S A</t>
  </si>
  <si>
    <t>BANCO ITAU CONSIGNADO SA</t>
  </si>
  <si>
    <t>CAIXA ECONOMICA FEDERAL</t>
  </si>
  <si>
    <t>BANCO MERCANTIL DO BRASIL S A</t>
  </si>
  <si>
    <t>BANCO DO ESTADO DO RIO GRANDE DO SUL SA</t>
  </si>
  <si>
    <t>FACTA FINANCEIRA S A</t>
  </si>
  <si>
    <t>BANCO CREFISA SA</t>
  </si>
  <si>
    <t>BANCO INBURSA SA</t>
  </si>
  <si>
    <t>BRB CRED FINANC E INVEST S A</t>
  </si>
  <si>
    <t>BANCO SAFRA S A</t>
  </si>
  <si>
    <t>BANCO COOPERATIVO DO BRASIL  BANCOOB</t>
  </si>
  <si>
    <t>BANCO COOPERATIVO SICREDI S A</t>
  </si>
  <si>
    <t>BANCO BMG S A</t>
  </si>
  <si>
    <t>BANCO BRADESCO FINANCIAMENTOS S A</t>
  </si>
  <si>
    <t>PARATI CFI S A</t>
  </si>
  <si>
    <t>BANCO SEGURO SA</t>
  </si>
  <si>
    <t>BANCO INTER SA</t>
  </si>
  <si>
    <t>ZEMA CFI S A</t>
  </si>
  <si>
    <t>QI SOCIEDADE DE CREDITO DIRETO S A</t>
  </si>
  <si>
    <t>CETELEM-BNP</t>
  </si>
  <si>
    <t>BANCO CETELEM S A</t>
  </si>
  <si>
    <t>BANCO PAULISTA S A</t>
  </si>
  <si>
    <t>CREDIARE SA  CRED FINANC E INVEST</t>
  </si>
  <si>
    <t>BARI S A</t>
  </si>
  <si>
    <t>BANCO DO ESTADO DO ESPIRITO SANTO</t>
  </si>
  <si>
    <t>FINANCEIRA ALFA S A</t>
  </si>
  <si>
    <t>BANCO DO ESTADO DE SERGIPE SA</t>
  </si>
  <si>
    <t>CREFISA SA  CFI</t>
  </si>
  <si>
    <t>HS FINANCEIRA SA  CFI</t>
  </si>
  <si>
    <t>CCB BRASIL SA  CFI</t>
  </si>
  <si>
    <t>GAZINCRED S A</t>
  </si>
  <si>
    <t>BANCO DA AMAZONIA  BASA</t>
  </si>
  <si>
    <t>UNIÃO SEGURADORA S A VIDA PREVIDENCIA</t>
  </si>
  <si>
    <t>SICOOB COOPERNAPI</t>
  </si>
  <si>
    <t>BANCO DO NORDESTE DO BRASIL SA  BNB</t>
  </si>
  <si>
    <t>NU FINANCEIRA</t>
  </si>
  <si>
    <t>SENFF SA</t>
  </si>
  <si>
    <t>BANCO INDUSTRIAL DO BRASIL S A  BIB</t>
  </si>
  <si>
    <t>BANCO CSF SA  CARREFOUR</t>
  </si>
  <si>
    <t>COOPER JOHNSON</t>
  </si>
  <si>
    <t>PINCRED</t>
  </si>
  <si>
    <t>CAPITAL CONSIG</t>
  </si>
  <si>
    <t>VIA CERTA FINANCIADORA S A</t>
  </si>
  <si>
    <t>PEFISA</t>
  </si>
  <si>
    <t>NOVO BANCO CONTINENTAL S A</t>
  </si>
  <si>
    <t>ASPECIR  SOC CREDITO AO MICRO EMPR</t>
  </si>
  <si>
    <t>UP.P</t>
  </si>
  <si>
    <t>BANCO DIGIO S A</t>
  </si>
  <si>
    <t>(por beneficio)</t>
  </si>
  <si>
    <t>???</t>
  </si>
  <si>
    <t>(por emprestimo)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</si>
</sst>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#,##0.00;[Red]&quot;R$&quot;#,##0.00"/>
    <numFmt numFmtId="165" formatCode="&quot;R$&quot;#,##0.00"/>
    <numFmt numFmtId="166" formatCode="&quot;R$&quot;\ 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166" fontId="0" fillId="0" borderId="0" xfId="0" applyNumberFormat="1"/>
    <xf numFmtId="37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Proporção de benefícios </a:t>
            </a:r>
          </a:p>
          <a:p>
            <a:pPr>
              <a:defRPr/>
            </a:pPr>
            <a:r>
              <a:rPr lang="pt-BR"/>
              <a:t>de jan a ago de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A18-4CEE-B5E8-F10B3D2F544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A18-4CEE-B5E8-F10B3D2F544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A18-4CEE-B5E8-F10B3D2F544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A18-4CEE-B5E8-F10B3D2F5449}"/>
              </c:ext>
            </c:extLst>
          </c:dPt>
          <c:dLbls>
            <c:dLbl>
              <c:idx val="3"/>
              <c:layout>
                <c:manualLayout>
                  <c:x val="1.8411741464998278E-2"/>
                  <c:y val="0.1103797560077874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A18-4CEE-B5E8-F10B3D2F544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'compara descontos no periodo '!$A$7:$A$10</c:f>
              <c:strCache>
                <c:ptCount val="4"/>
                <c:pt idx="0">
                  <c:v>sem desconto desses tipos</c:v>
                </c:pt>
                <c:pt idx="1">
                  <c:v>apenas consignado</c:v>
                </c:pt>
                <c:pt idx="2">
                  <c:v>consig &amp; contrib</c:v>
                </c:pt>
                <c:pt idx="3">
                  <c:v>apenas contirbuição entidades associativas</c:v>
                </c:pt>
              </c:strCache>
            </c:strRef>
          </c:cat>
          <c:val>
            <c:numRef>
              <c:f>'compara descontos no periodo '!$B$7:$B$10</c:f>
              <c:numCache>
                <c:formatCode>General</c:formatCode>
                <c:ptCount val="4"/>
                <c:pt idx="0">
                  <c:v>24234773</c:v>
                </c:pt>
                <c:pt idx="1">
                  <c:v>14096172</c:v>
                </c:pt>
                <c:pt idx="2">
                  <c:v>966399</c:v>
                </c:pt>
                <c:pt idx="3">
                  <c:v>949700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A18-4CEE-B5E8-F10B3D2F544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 b="1" i="0" baseline="0">
                <a:effectLst/>
              </a:rPr>
              <a:t>Proporção de benefícios com descontos </a:t>
            </a:r>
            <a:endParaRPr lang="pt-BR">
              <a:effectLst/>
            </a:endParaRPr>
          </a:p>
          <a:p>
            <a:pPr>
              <a:defRPr/>
            </a:pPr>
            <a:r>
              <a:rPr lang="pt-BR" sz="1800" b="1" i="0" baseline="0">
                <a:effectLst/>
              </a:rPr>
              <a:t>de jan a ago de 2023</a:t>
            </a:r>
            <a:endParaRPr lang="pt-BR">
              <a:effectLst/>
            </a:endParaRPr>
          </a:p>
        </c:rich>
      </c:tx>
      <c:layout>
        <c:manualLayout>
          <c:xMode val="edge"/>
          <c:yMode val="edge"/>
          <c:x val="0.11795657726692212"/>
          <c:y val="2.41199033487208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2E5-4600-B887-3D1C6ACB5E1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2E5-4600-B887-3D1C6ACB5E1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2E5-4600-B887-3D1C6ACB5E1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'compara descontos no periodo '!$A$8:$A$10</c:f>
              <c:strCache>
                <c:ptCount val="3"/>
                <c:pt idx="0">
                  <c:v>apenas consignado</c:v>
                </c:pt>
                <c:pt idx="1">
                  <c:v>consig &amp; contrib</c:v>
                </c:pt>
                <c:pt idx="2">
                  <c:v>apenas contirbuição entidades associativas</c:v>
                </c:pt>
              </c:strCache>
            </c:strRef>
          </c:cat>
          <c:val>
            <c:numRef>
              <c:f>'compara descontos no periodo '!$B$8:$B$10</c:f>
              <c:numCache>
                <c:formatCode>General</c:formatCode>
                <c:ptCount val="3"/>
                <c:pt idx="0">
                  <c:v>14096172</c:v>
                </c:pt>
                <c:pt idx="1">
                  <c:v>966399</c:v>
                </c:pt>
                <c:pt idx="2">
                  <c:v>949700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E5-4600-B887-3D1C6ACB5E1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jan 2022 a dez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AF8-4B1C-910F-6B0A02027B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AF8-4B1C-910F-6B0A02027BD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AF8-4B1C-910F-6B0A02027BD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AF8-4B1C-910F-6B0A02027B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'compara descontos no periodo '!$A$38:$A$41</c:f>
              <c:strCache>
                <c:ptCount val="4"/>
                <c:pt idx="0">
                  <c:v>sem desconto desses tipos</c:v>
                </c:pt>
                <c:pt idx="1">
                  <c:v>apenas consignado</c:v>
                </c:pt>
                <c:pt idx="2">
                  <c:v>consig &amp; contrib</c:v>
                </c:pt>
                <c:pt idx="3">
                  <c:v>apenas contirbuição entidades associativas</c:v>
                </c:pt>
              </c:strCache>
            </c:strRef>
          </c:cat>
          <c:val>
            <c:numRef>
              <c:f>'compara descontos no periodo '!$B$38:$B$41</c:f>
              <c:numCache>
                <c:formatCode>General</c:formatCode>
                <c:ptCount val="4"/>
                <c:pt idx="0">
                  <c:v>27102410</c:v>
                </c:pt>
                <c:pt idx="1">
                  <c:v>15990728</c:v>
                </c:pt>
                <c:pt idx="2">
                  <c:v>1205997</c:v>
                </c:pt>
                <c:pt idx="3">
                  <c:v>959198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C7-4B08-ABEE-413016AC01E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jan 2022 a dez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5AE-4BA8-998E-DE88C45F3EC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5AE-4BA8-998E-DE88C45F3EC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5AE-4BA8-998E-DE88C45F3E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'compara descontos no periodo '!$A$39:$A$41</c:f>
              <c:strCache>
                <c:ptCount val="3"/>
                <c:pt idx="0">
                  <c:v>apenas consignado</c:v>
                </c:pt>
                <c:pt idx="1">
                  <c:v>consig &amp; contrib</c:v>
                </c:pt>
                <c:pt idx="2">
                  <c:v>apenas contirbuição entidades associativas</c:v>
                </c:pt>
              </c:strCache>
            </c:strRef>
          </c:cat>
          <c:val>
            <c:numRef>
              <c:f>'compara descontos no periodo '!$B$39:$B$41</c:f>
              <c:numCache>
                <c:formatCode>General</c:formatCode>
                <c:ptCount val="3"/>
                <c:pt idx="0">
                  <c:v>15990728</c:v>
                </c:pt>
                <c:pt idx="1">
                  <c:v>1205997</c:v>
                </c:pt>
                <c:pt idx="2">
                  <c:v>959198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F-42F5-94A4-6C1333200DF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595311</xdr:colOff>
      <xdr:row>11</xdr:row>
      <xdr:rowOff>157161</xdr:rowOff>
    </xdr:from>
    <xdr:to>
      <xdr:col>14</xdr:col>
      <xdr:colOff>219074</xdr:colOff>
      <xdr:row>30</xdr:row>
      <xdr:rowOff>180974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542925</xdr:colOff>
      <xdr:row>12</xdr:row>
      <xdr:rowOff>42861</xdr:rowOff>
    </xdr:from>
    <xdr:to>
      <xdr:col>4</xdr:col>
      <xdr:colOff>47625</xdr:colOff>
      <xdr:row>30</xdr:row>
      <xdr:rowOff>85724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352425</xdr:colOff>
      <xdr:row>41</xdr:row>
      <xdr:rowOff>57150</xdr:rowOff>
    </xdr:from>
    <xdr:to>
      <xdr:col>15</xdr:col>
      <xdr:colOff>495300</xdr:colOff>
      <xdr:row>58</xdr:row>
      <xdr:rowOff>57150</xdr:rowOff>
    </xdr:to>
    <xdr:graphicFrame macro="">
      <xdr:nvGraphicFramePr>
        <xdr:cNvPr id="31" name="Gráfico 1">
          <a:extLst>
            <a:ext uri="{FF2B5EF4-FFF2-40B4-BE49-F238E27FC236}">
              <a16:creationId xmlns:a16="http://schemas.microsoft.com/office/drawing/2014/main" id="{D129868F-81FB-2982-EB56-14C5209CAE20}"/>
            </a:ext>
            <a:ext uri="{147F2762-F138-4A5C-976F-8EAC2B608ADB}">
              <a16:predDERef xmlns:a16="http://schemas.microsoft.com/office/drawing/2014/main" pre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266700</xdr:colOff>
      <xdr:row>41</xdr:row>
      <xdr:rowOff>123825</xdr:rowOff>
    </xdr:from>
    <xdr:to>
      <xdr:col>7</xdr:col>
      <xdr:colOff>152400</xdr:colOff>
      <xdr:row>58</xdr:row>
      <xdr:rowOff>38100</xdr:rowOff>
    </xdr:to>
    <xdr:graphicFrame macro="">
      <xdr:nvGraphicFramePr>
        <xdr:cNvPr id="29" name="Gráfico 2">
          <a:extLst>
            <a:ext uri="{FF2B5EF4-FFF2-40B4-BE49-F238E27FC236}">
              <a16:creationId xmlns:a16="http://schemas.microsoft.com/office/drawing/2014/main" id="{031B4674-6D0F-3636-73A7-567844AC4BD4}"/>
            </a:ext>
            <a:ext uri="{147F2762-F138-4A5C-976F-8EAC2B608ADB}">
              <a16:predDERef xmlns:a16="http://schemas.microsoft.com/office/drawing/2014/main" pred="{D129868F-81FB-2982-EB56-14C5209CAE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"/>
  <sheetViews>
    <sheetView topLeftCell="A22" workbookViewId="0">
      <selection activeCell="D82" sqref="D82"/>
    </sheetView>
  </sheetViews>
  <sheetFormatPr defaultRowHeight="15"/>
  <cols>
    <col min="1" max="1" width="18.7109375" customWidth="1"/>
    <col min="2" max="2" width="47.28515625" customWidth="1"/>
    <col min="3" max="3" width="27.85546875" customWidth="1"/>
    <col min="4" max="4" width="34.28515625" customWidth="1"/>
    <col min="5" max="5" width="28.42578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203</v>
      </c>
      <c r="B2" t="s">
        <v>5</v>
      </c>
      <c r="C2">
        <v>83010</v>
      </c>
      <c r="D2" s="3">
        <v>33142566.59</v>
      </c>
      <c r="E2">
        <v>202301</v>
      </c>
    </row>
    <row r="3" spans="1:5">
      <c r="A3">
        <v>203</v>
      </c>
      <c r="B3" t="s">
        <v>5</v>
      </c>
      <c r="C3">
        <v>76037</v>
      </c>
      <c r="D3" s="3">
        <v>30479156.550000001</v>
      </c>
      <c r="E3">
        <v>202302</v>
      </c>
    </row>
    <row r="4" spans="1:5">
      <c r="A4">
        <v>203</v>
      </c>
      <c r="B4" t="s">
        <v>5</v>
      </c>
      <c r="C4">
        <v>74402</v>
      </c>
      <c r="D4" s="3">
        <v>30088591.879999999</v>
      </c>
      <c r="E4">
        <v>202303</v>
      </c>
    </row>
    <row r="5" spans="1:5">
      <c r="A5">
        <v>203</v>
      </c>
      <c r="B5" t="s">
        <v>5</v>
      </c>
      <c r="C5">
        <v>75029</v>
      </c>
      <c r="D5" s="3">
        <v>30192184.260000002</v>
      </c>
      <c r="E5">
        <v>202304</v>
      </c>
    </row>
    <row r="6" spans="1:5">
      <c r="A6">
        <v>203</v>
      </c>
      <c r="B6" t="s">
        <v>5</v>
      </c>
      <c r="C6">
        <v>80756</v>
      </c>
      <c r="D6" s="3">
        <v>32721087.48</v>
      </c>
      <c r="E6">
        <v>202305</v>
      </c>
    </row>
    <row r="7" spans="1:5">
      <c r="A7">
        <v>203</v>
      </c>
      <c r="B7" t="s">
        <v>5</v>
      </c>
      <c r="C7">
        <v>76942</v>
      </c>
      <c r="D7" s="3">
        <v>31253418.98</v>
      </c>
      <c r="E7">
        <v>202306</v>
      </c>
    </row>
    <row r="8" spans="1:5">
      <c r="A8">
        <v>203</v>
      </c>
      <c r="B8" t="s">
        <v>5</v>
      </c>
      <c r="C8">
        <v>73249</v>
      </c>
      <c r="D8" s="3">
        <v>29233626.969999999</v>
      </c>
      <c r="E8">
        <v>202307</v>
      </c>
    </row>
    <row r="9" spans="1:5">
      <c r="A9">
        <v>203</v>
      </c>
      <c r="B9" t="s">
        <v>5</v>
      </c>
      <c r="C9">
        <v>71587</v>
      </c>
      <c r="D9" s="3">
        <v>28660631.399999999</v>
      </c>
      <c r="E9">
        <v>202308</v>
      </c>
    </row>
    <row r="10" spans="1:5">
      <c r="A10">
        <v>214</v>
      </c>
      <c r="B10" t="s">
        <v>6</v>
      </c>
      <c r="C10">
        <v>232</v>
      </c>
      <c r="D10" s="3">
        <v>6210.29</v>
      </c>
      <c r="E10">
        <v>202301</v>
      </c>
    </row>
    <row r="11" spans="1:5">
      <c r="A11">
        <v>214</v>
      </c>
      <c r="B11" t="s">
        <v>6</v>
      </c>
      <c r="C11">
        <v>184</v>
      </c>
      <c r="D11" s="3">
        <v>8468.6299999999992</v>
      </c>
      <c r="E11">
        <v>202302</v>
      </c>
    </row>
    <row r="12" spans="1:5">
      <c r="A12">
        <v>214</v>
      </c>
      <c r="B12" t="s">
        <v>6</v>
      </c>
      <c r="C12">
        <v>230</v>
      </c>
      <c r="D12" s="3">
        <v>17518.93</v>
      </c>
      <c r="E12">
        <v>202303</v>
      </c>
    </row>
    <row r="13" spans="1:5">
      <c r="A13">
        <v>214</v>
      </c>
      <c r="B13" t="s">
        <v>6</v>
      </c>
      <c r="C13">
        <v>211</v>
      </c>
      <c r="D13" s="3">
        <v>18246.07</v>
      </c>
      <c r="E13">
        <v>202304</v>
      </c>
    </row>
    <row r="14" spans="1:5">
      <c r="A14">
        <v>214</v>
      </c>
      <c r="B14" t="s">
        <v>6</v>
      </c>
      <c r="C14">
        <v>64874</v>
      </c>
      <c r="D14" s="3">
        <v>13444117.51</v>
      </c>
      <c r="E14">
        <v>202305</v>
      </c>
    </row>
    <row r="15" spans="1:5">
      <c r="A15">
        <v>214</v>
      </c>
      <c r="B15" t="s">
        <v>6</v>
      </c>
      <c r="C15">
        <v>60251</v>
      </c>
      <c r="D15" s="3">
        <v>12576006.369999999</v>
      </c>
      <c r="E15">
        <v>202306</v>
      </c>
    </row>
    <row r="16" spans="1:5">
      <c r="A16">
        <v>214</v>
      </c>
      <c r="B16" t="s">
        <v>6</v>
      </c>
      <c r="C16">
        <v>36</v>
      </c>
      <c r="D16" s="3">
        <v>4154.1899999999996</v>
      </c>
      <c r="E16">
        <v>202307</v>
      </c>
    </row>
    <row r="17" spans="1:5">
      <c r="A17">
        <v>214</v>
      </c>
      <c r="B17" t="s">
        <v>6</v>
      </c>
      <c r="C17">
        <v>52</v>
      </c>
      <c r="D17" s="3">
        <v>5785.47</v>
      </c>
      <c r="E17">
        <v>202308</v>
      </c>
    </row>
    <row r="18" spans="1:5">
      <c r="A18">
        <v>216</v>
      </c>
      <c r="B18" t="s">
        <v>7</v>
      </c>
      <c r="C18">
        <v>13679228</v>
      </c>
      <c r="D18" s="3">
        <v>6390832021.0799999</v>
      </c>
      <c r="E18">
        <v>202301</v>
      </c>
    </row>
    <row r="19" spans="1:5">
      <c r="A19">
        <v>216</v>
      </c>
      <c r="B19" t="s">
        <v>7</v>
      </c>
      <c r="C19">
        <v>13779638</v>
      </c>
      <c r="D19" s="3">
        <v>6559784680.7200003</v>
      </c>
      <c r="E19">
        <v>202302</v>
      </c>
    </row>
    <row r="20" spans="1:5">
      <c r="A20">
        <v>216</v>
      </c>
      <c r="B20" t="s">
        <v>7</v>
      </c>
      <c r="C20">
        <v>13817273</v>
      </c>
      <c r="D20" s="3">
        <v>6620285929.0100002</v>
      </c>
      <c r="E20">
        <v>202303</v>
      </c>
    </row>
    <row r="21" spans="1:5">
      <c r="A21">
        <v>216</v>
      </c>
      <c r="B21" t="s">
        <v>7</v>
      </c>
      <c r="C21">
        <v>13818779</v>
      </c>
      <c r="D21" s="3">
        <v>6672445269.6000004</v>
      </c>
      <c r="E21">
        <v>202304</v>
      </c>
    </row>
    <row r="22" spans="1:5">
      <c r="A22">
        <v>216</v>
      </c>
      <c r="B22" t="s">
        <v>7</v>
      </c>
      <c r="C22">
        <v>13821296</v>
      </c>
      <c r="D22" s="3">
        <v>6622854797.5500002</v>
      </c>
      <c r="E22">
        <v>202305</v>
      </c>
    </row>
    <row r="23" spans="1:5">
      <c r="A23">
        <v>216</v>
      </c>
      <c r="B23" t="s">
        <v>7</v>
      </c>
      <c r="C23">
        <v>13805335</v>
      </c>
      <c r="D23" s="3">
        <v>6597819897.0600004</v>
      </c>
      <c r="E23">
        <v>202306</v>
      </c>
    </row>
    <row r="24" spans="1:5">
      <c r="A24">
        <v>216</v>
      </c>
      <c r="B24" t="s">
        <v>7</v>
      </c>
      <c r="C24">
        <v>13796469</v>
      </c>
      <c r="D24" s="3">
        <v>6774603922.0500002</v>
      </c>
      <c r="E24">
        <v>202307</v>
      </c>
    </row>
    <row r="25" spans="1:5">
      <c r="A25">
        <v>216</v>
      </c>
      <c r="B25" t="s">
        <v>7</v>
      </c>
      <c r="C25">
        <v>13787714</v>
      </c>
      <c r="D25" s="3">
        <v>6791904487.9700003</v>
      </c>
      <c r="E25">
        <v>202308</v>
      </c>
    </row>
    <row r="26" spans="1:5">
      <c r="A26">
        <v>217</v>
      </c>
      <c r="B26" t="s">
        <v>8</v>
      </c>
      <c r="C26">
        <v>5686412</v>
      </c>
      <c r="D26" s="3">
        <v>386701016.37</v>
      </c>
      <c r="E26">
        <v>202301</v>
      </c>
    </row>
    <row r="27" spans="1:5">
      <c r="A27">
        <v>217</v>
      </c>
      <c r="B27" t="s">
        <v>8</v>
      </c>
      <c r="C27">
        <v>5602422</v>
      </c>
      <c r="D27" s="3">
        <v>376614122.16000003</v>
      </c>
      <c r="E27">
        <v>202302</v>
      </c>
    </row>
    <row r="28" spans="1:5">
      <c r="A28">
        <v>217</v>
      </c>
      <c r="B28" t="s">
        <v>8</v>
      </c>
      <c r="C28">
        <v>5651959</v>
      </c>
      <c r="D28" s="3">
        <v>380260003.22000003</v>
      </c>
      <c r="E28">
        <v>202303</v>
      </c>
    </row>
    <row r="29" spans="1:5">
      <c r="A29">
        <v>217</v>
      </c>
      <c r="B29" t="s">
        <v>8</v>
      </c>
      <c r="C29">
        <v>5650352</v>
      </c>
      <c r="D29" s="3">
        <v>377136491.73000002</v>
      </c>
      <c r="E29">
        <v>202304</v>
      </c>
    </row>
    <row r="30" spans="1:5">
      <c r="A30">
        <v>217</v>
      </c>
      <c r="B30" t="s">
        <v>8</v>
      </c>
      <c r="C30">
        <v>5234150</v>
      </c>
      <c r="D30" s="3">
        <v>344594352.31</v>
      </c>
      <c r="E30">
        <v>202305</v>
      </c>
    </row>
    <row r="31" spans="1:5">
      <c r="A31">
        <v>217</v>
      </c>
      <c r="B31" t="s">
        <v>8</v>
      </c>
      <c r="C31">
        <v>5244160</v>
      </c>
      <c r="D31" s="3">
        <v>343587552.44999999</v>
      </c>
      <c r="E31">
        <v>202306</v>
      </c>
    </row>
    <row r="32" spans="1:5">
      <c r="A32">
        <v>217</v>
      </c>
      <c r="B32" t="s">
        <v>8</v>
      </c>
      <c r="C32">
        <v>5712232</v>
      </c>
      <c r="D32" s="3">
        <v>388863480.41000003</v>
      </c>
      <c r="E32">
        <v>202307</v>
      </c>
    </row>
    <row r="33" spans="1:5">
      <c r="A33">
        <v>217</v>
      </c>
      <c r="B33" t="s">
        <v>8</v>
      </c>
      <c r="C33">
        <v>5718611</v>
      </c>
      <c r="D33" s="3">
        <v>388347357.5</v>
      </c>
      <c r="E33">
        <v>202308</v>
      </c>
    </row>
    <row r="34" spans="1:5">
      <c r="A34">
        <v>219</v>
      </c>
      <c r="B34" t="s">
        <v>9</v>
      </c>
      <c r="C34">
        <v>160456</v>
      </c>
      <c r="D34" s="3">
        <v>3638118.48</v>
      </c>
      <c r="E34">
        <v>202301</v>
      </c>
    </row>
    <row r="35" spans="1:5">
      <c r="A35">
        <v>219</v>
      </c>
      <c r="B35" t="s">
        <v>9</v>
      </c>
      <c r="C35">
        <v>159080</v>
      </c>
      <c r="D35" s="3">
        <v>3606578.5</v>
      </c>
      <c r="E35">
        <v>202302</v>
      </c>
    </row>
    <row r="36" spans="1:5">
      <c r="A36">
        <v>219</v>
      </c>
      <c r="B36" t="s">
        <v>9</v>
      </c>
      <c r="C36">
        <v>160128</v>
      </c>
      <c r="D36" s="3">
        <v>3642692.53</v>
      </c>
      <c r="E36">
        <v>202303</v>
      </c>
    </row>
    <row r="37" spans="1:5">
      <c r="A37">
        <v>219</v>
      </c>
      <c r="B37" t="s">
        <v>9</v>
      </c>
      <c r="C37">
        <v>161372</v>
      </c>
      <c r="D37" s="3">
        <v>3679833.17</v>
      </c>
      <c r="E37">
        <v>202304</v>
      </c>
    </row>
    <row r="38" spans="1:5">
      <c r="A38">
        <v>219</v>
      </c>
      <c r="B38" t="s">
        <v>9</v>
      </c>
      <c r="C38">
        <v>156883</v>
      </c>
      <c r="D38" s="3">
        <v>3649493.61</v>
      </c>
      <c r="E38">
        <v>202305</v>
      </c>
    </row>
    <row r="39" spans="1:5">
      <c r="A39">
        <v>219</v>
      </c>
      <c r="B39" t="s">
        <v>9</v>
      </c>
      <c r="C39">
        <v>152632</v>
      </c>
      <c r="D39" s="3">
        <v>3615859.82</v>
      </c>
      <c r="E39">
        <v>202306</v>
      </c>
    </row>
    <row r="40" spans="1:5">
      <c r="A40">
        <v>219</v>
      </c>
      <c r="B40" t="s">
        <v>9</v>
      </c>
      <c r="C40">
        <v>179542</v>
      </c>
      <c r="D40" s="3">
        <v>4673779.8099999996</v>
      </c>
      <c r="E40">
        <v>202307</v>
      </c>
    </row>
    <row r="41" spans="1:5">
      <c r="A41">
        <v>219</v>
      </c>
      <c r="B41" t="s">
        <v>9</v>
      </c>
      <c r="C41">
        <v>186691</v>
      </c>
      <c r="D41" s="3">
        <v>4944311.7300000004</v>
      </c>
      <c r="E41">
        <v>202308</v>
      </c>
    </row>
    <row r="42" spans="1:5">
      <c r="A42">
        <v>220</v>
      </c>
      <c r="B42" t="s">
        <v>10</v>
      </c>
      <c r="C42">
        <v>1399291</v>
      </c>
      <c r="D42" s="3">
        <v>36430409.710000001</v>
      </c>
      <c r="E42">
        <v>202301</v>
      </c>
    </row>
    <row r="43" spans="1:5">
      <c r="A43">
        <v>220</v>
      </c>
      <c r="B43" t="s">
        <v>10</v>
      </c>
      <c r="C43">
        <v>1388609</v>
      </c>
      <c r="D43" s="3">
        <v>36152415.299999997</v>
      </c>
      <c r="E43">
        <v>202302</v>
      </c>
    </row>
    <row r="44" spans="1:5">
      <c r="A44">
        <v>220</v>
      </c>
      <c r="B44" t="s">
        <v>10</v>
      </c>
      <c r="C44">
        <v>1378750</v>
      </c>
      <c r="D44" s="3">
        <v>35895785.82</v>
      </c>
      <c r="E44">
        <v>202303</v>
      </c>
    </row>
    <row r="45" spans="1:5">
      <c r="A45">
        <v>220</v>
      </c>
      <c r="B45" t="s">
        <v>10</v>
      </c>
      <c r="C45">
        <v>1372382</v>
      </c>
      <c r="D45" s="3">
        <v>35730184.909999996</v>
      </c>
      <c r="E45">
        <v>202304</v>
      </c>
    </row>
    <row r="46" spans="1:5">
      <c r="A46">
        <v>220</v>
      </c>
      <c r="B46" t="s">
        <v>10</v>
      </c>
      <c r="C46">
        <v>1341175</v>
      </c>
      <c r="D46" s="3">
        <v>35400143.18</v>
      </c>
      <c r="E46">
        <v>202305</v>
      </c>
    </row>
    <row r="47" spans="1:5">
      <c r="A47">
        <v>220</v>
      </c>
      <c r="B47" t="s">
        <v>10</v>
      </c>
      <c r="C47">
        <v>1309764</v>
      </c>
      <c r="D47" s="3">
        <v>34582100.689999998</v>
      </c>
      <c r="E47">
        <v>202306</v>
      </c>
    </row>
    <row r="48" spans="1:5">
      <c r="A48">
        <v>220</v>
      </c>
      <c r="B48" t="s">
        <v>10</v>
      </c>
      <c r="C48">
        <v>1348938</v>
      </c>
      <c r="D48" s="3">
        <v>35605142.450000003</v>
      </c>
      <c r="E48">
        <v>202307</v>
      </c>
    </row>
    <row r="49" spans="1:5">
      <c r="A49">
        <v>220</v>
      </c>
      <c r="B49" t="s">
        <v>10</v>
      </c>
      <c r="C49">
        <v>1341204</v>
      </c>
      <c r="D49" s="3">
        <v>35401186.340000004</v>
      </c>
      <c r="E49">
        <v>202308</v>
      </c>
    </row>
    <row r="50" spans="1:5">
      <c r="A50">
        <v>221</v>
      </c>
      <c r="B50" t="s">
        <v>11</v>
      </c>
      <c r="C50">
        <v>0</v>
      </c>
      <c r="D50" t="s">
        <v>12</v>
      </c>
      <c r="E50">
        <v>202301</v>
      </c>
    </row>
    <row r="51" spans="1:5">
      <c r="A51">
        <v>221</v>
      </c>
      <c r="B51" t="s">
        <v>11</v>
      </c>
      <c r="C51">
        <v>0</v>
      </c>
      <c r="D51" t="s">
        <v>12</v>
      </c>
      <c r="E51">
        <v>202302</v>
      </c>
    </row>
    <row r="52" spans="1:5">
      <c r="A52">
        <v>221</v>
      </c>
      <c r="B52" t="s">
        <v>11</v>
      </c>
      <c r="C52">
        <v>0</v>
      </c>
      <c r="D52" t="s">
        <v>12</v>
      </c>
      <c r="E52">
        <v>202303</v>
      </c>
    </row>
    <row r="53" spans="1:5">
      <c r="A53">
        <v>221</v>
      </c>
      <c r="B53" t="s">
        <v>11</v>
      </c>
      <c r="C53">
        <v>0</v>
      </c>
      <c r="D53" t="s">
        <v>12</v>
      </c>
      <c r="E53">
        <v>202304</v>
      </c>
    </row>
    <row r="54" spans="1:5">
      <c r="A54">
        <v>221</v>
      </c>
      <c r="B54" t="s">
        <v>11</v>
      </c>
      <c r="C54">
        <v>0</v>
      </c>
      <c r="D54" t="s">
        <v>12</v>
      </c>
      <c r="E54">
        <v>202305</v>
      </c>
    </row>
    <row r="55" spans="1:5">
      <c r="A55">
        <v>221</v>
      </c>
      <c r="B55" t="s">
        <v>11</v>
      </c>
      <c r="C55">
        <v>0</v>
      </c>
      <c r="D55" t="s">
        <v>12</v>
      </c>
      <c r="E55">
        <v>202306</v>
      </c>
    </row>
    <row r="56" spans="1:5">
      <c r="A56">
        <v>221</v>
      </c>
      <c r="B56" t="s">
        <v>11</v>
      </c>
      <c r="C56">
        <v>0</v>
      </c>
      <c r="D56" t="s">
        <v>12</v>
      </c>
      <c r="E56">
        <v>202307</v>
      </c>
    </row>
    <row r="57" spans="1:5">
      <c r="A57">
        <v>221</v>
      </c>
      <c r="B57" t="s">
        <v>11</v>
      </c>
      <c r="C57">
        <v>0</v>
      </c>
      <c r="D57" t="s">
        <v>12</v>
      </c>
      <c r="E57">
        <v>202308</v>
      </c>
    </row>
    <row r="58" spans="1:5">
      <c r="A58">
        <v>222</v>
      </c>
      <c r="B58" t="s">
        <v>13</v>
      </c>
      <c r="C58">
        <v>0</v>
      </c>
      <c r="D58" t="s">
        <v>12</v>
      </c>
      <c r="E58">
        <v>202301</v>
      </c>
    </row>
    <row r="59" spans="1:5">
      <c r="A59">
        <v>222</v>
      </c>
      <c r="B59" t="s">
        <v>13</v>
      </c>
      <c r="C59">
        <v>0</v>
      </c>
      <c r="D59" t="s">
        <v>12</v>
      </c>
      <c r="E59">
        <v>202302</v>
      </c>
    </row>
    <row r="60" spans="1:5">
      <c r="A60">
        <v>222</v>
      </c>
      <c r="B60" t="s">
        <v>13</v>
      </c>
      <c r="C60">
        <v>0</v>
      </c>
      <c r="D60" t="s">
        <v>12</v>
      </c>
      <c r="E60">
        <v>202303</v>
      </c>
    </row>
    <row r="61" spans="1:5">
      <c r="A61">
        <v>222</v>
      </c>
      <c r="B61" t="s">
        <v>13</v>
      </c>
      <c r="C61">
        <v>0</v>
      </c>
      <c r="D61" t="s">
        <v>12</v>
      </c>
      <c r="E61">
        <v>202304</v>
      </c>
    </row>
    <row r="62" spans="1:5">
      <c r="A62">
        <v>222</v>
      </c>
      <c r="B62" t="s">
        <v>13</v>
      </c>
      <c r="C62">
        <v>0</v>
      </c>
      <c r="D62" t="s">
        <v>12</v>
      </c>
      <c r="E62">
        <v>202305</v>
      </c>
    </row>
    <row r="63" spans="1:5">
      <c r="A63">
        <v>222</v>
      </c>
      <c r="B63" t="s">
        <v>13</v>
      </c>
      <c r="C63">
        <v>0</v>
      </c>
      <c r="D63" t="s">
        <v>12</v>
      </c>
      <c r="E63">
        <v>202306</v>
      </c>
    </row>
    <row r="64" spans="1:5">
      <c r="A64">
        <v>222</v>
      </c>
      <c r="B64" t="s">
        <v>13</v>
      </c>
      <c r="C64">
        <v>0</v>
      </c>
      <c r="D64" t="s">
        <v>12</v>
      </c>
      <c r="E64">
        <v>202307</v>
      </c>
    </row>
    <row r="65" spans="1:5">
      <c r="A65">
        <v>222</v>
      </c>
      <c r="B65" t="s">
        <v>13</v>
      </c>
      <c r="C65">
        <v>0</v>
      </c>
      <c r="D65" t="s">
        <v>12</v>
      </c>
      <c r="E65">
        <v>202308</v>
      </c>
    </row>
    <row r="66" spans="1:5">
      <c r="A66">
        <v>223</v>
      </c>
      <c r="B66" t="s">
        <v>14</v>
      </c>
      <c r="C66">
        <v>247419</v>
      </c>
      <c r="D66" s="3">
        <v>7663323.5700000003</v>
      </c>
      <c r="E66">
        <v>202301</v>
      </c>
    </row>
    <row r="67" spans="1:5">
      <c r="A67">
        <v>223</v>
      </c>
      <c r="B67" t="s">
        <v>14</v>
      </c>
      <c r="C67">
        <v>237028</v>
      </c>
      <c r="D67" s="3">
        <v>7226211.0700000003</v>
      </c>
      <c r="E67">
        <v>202302</v>
      </c>
    </row>
    <row r="68" spans="1:5">
      <c r="A68">
        <v>223</v>
      </c>
      <c r="B68" t="s">
        <v>14</v>
      </c>
      <c r="C68">
        <v>238654</v>
      </c>
      <c r="D68" s="3">
        <v>7312700.6799999997</v>
      </c>
      <c r="E68">
        <v>202303</v>
      </c>
    </row>
    <row r="69" spans="1:5">
      <c r="A69">
        <v>223</v>
      </c>
      <c r="B69" t="s">
        <v>14</v>
      </c>
      <c r="C69">
        <v>241557</v>
      </c>
      <c r="D69" s="3">
        <v>7440486.5999999996</v>
      </c>
      <c r="E69">
        <v>202304</v>
      </c>
    </row>
    <row r="70" spans="1:5">
      <c r="A70">
        <v>223</v>
      </c>
      <c r="B70" t="s">
        <v>14</v>
      </c>
      <c r="C70">
        <v>214659</v>
      </c>
      <c r="D70" s="3">
        <v>6437925.5999999996</v>
      </c>
      <c r="E70">
        <v>202305</v>
      </c>
    </row>
    <row r="71" spans="1:5">
      <c r="A71">
        <v>223</v>
      </c>
      <c r="B71" t="s">
        <v>14</v>
      </c>
      <c r="C71">
        <v>184873</v>
      </c>
      <c r="D71" s="3">
        <v>5216578.59</v>
      </c>
      <c r="E71">
        <v>202306</v>
      </c>
    </row>
    <row r="72" spans="1:5">
      <c r="A72">
        <v>223</v>
      </c>
      <c r="B72" t="s">
        <v>14</v>
      </c>
      <c r="C72">
        <v>250272</v>
      </c>
      <c r="D72" s="3">
        <v>7894254.29</v>
      </c>
      <c r="E72">
        <v>202307</v>
      </c>
    </row>
    <row r="73" spans="1:5">
      <c r="A73">
        <v>223</v>
      </c>
      <c r="B73" t="s">
        <v>14</v>
      </c>
      <c r="C73">
        <v>253400</v>
      </c>
      <c r="D73" s="3">
        <v>8041463.75</v>
      </c>
      <c r="E73">
        <v>202308</v>
      </c>
    </row>
    <row r="74" spans="1:5">
      <c r="A74">
        <v>224</v>
      </c>
      <c r="B74" t="s">
        <v>15</v>
      </c>
      <c r="C74">
        <v>3253</v>
      </c>
      <c r="D74" s="3">
        <v>83407.520000000004</v>
      </c>
      <c r="E74">
        <v>202301</v>
      </c>
    </row>
    <row r="75" spans="1:5">
      <c r="A75">
        <v>224</v>
      </c>
      <c r="B75" t="s">
        <v>15</v>
      </c>
      <c r="C75">
        <v>3191</v>
      </c>
      <c r="D75" s="3">
        <v>82069.649999999994</v>
      </c>
      <c r="E75">
        <v>202302</v>
      </c>
    </row>
    <row r="76" spans="1:5">
      <c r="A76">
        <v>224</v>
      </c>
      <c r="B76" t="s">
        <v>15</v>
      </c>
      <c r="C76">
        <v>3183</v>
      </c>
      <c r="D76" s="3">
        <v>81775.5</v>
      </c>
      <c r="E76">
        <v>202303</v>
      </c>
    </row>
    <row r="77" spans="1:5">
      <c r="A77">
        <v>224</v>
      </c>
      <c r="B77" t="s">
        <v>15</v>
      </c>
      <c r="C77">
        <v>3162</v>
      </c>
      <c r="D77" s="3">
        <v>81437.67</v>
      </c>
      <c r="E77">
        <v>202304</v>
      </c>
    </row>
    <row r="78" spans="1:5">
      <c r="A78">
        <v>224</v>
      </c>
      <c r="B78" t="s">
        <v>15</v>
      </c>
      <c r="C78">
        <v>3003</v>
      </c>
      <c r="D78" s="3">
        <v>77609.070000000007</v>
      </c>
      <c r="E78">
        <v>202305</v>
      </c>
    </row>
    <row r="79" spans="1:5">
      <c r="A79">
        <v>224</v>
      </c>
      <c r="B79" t="s">
        <v>15</v>
      </c>
      <c r="C79">
        <v>2829</v>
      </c>
      <c r="D79" s="3">
        <v>73450.759999999995</v>
      </c>
      <c r="E79">
        <v>202306</v>
      </c>
    </row>
    <row r="80" spans="1:5">
      <c r="A80">
        <v>224</v>
      </c>
      <c r="B80" t="s">
        <v>15</v>
      </c>
      <c r="C80">
        <v>3135</v>
      </c>
      <c r="D80" s="3">
        <v>80937.149999999994</v>
      </c>
      <c r="E80">
        <v>202307</v>
      </c>
    </row>
    <row r="81" spans="1:5">
      <c r="A81">
        <v>224</v>
      </c>
      <c r="B81" t="s">
        <v>15</v>
      </c>
      <c r="C81">
        <v>3127</v>
      </c>
      <c r="D81" s="3">
        <v>80723.87</v>
      </c>
      <c r="E81">
        <v>202308</v>
      </c>
    </row>
    <row r="82" spans="1:5">
      <c r="A82">
        <v>225</v>
      </c>
      <c r="B82" t="s">
        <v>16</v>
      </c>
      <c r="C82">
        <v>0</v>
      </c>
      <c r="D82" t="s">
        <v>12</v>
      </c>
      <c r="E82">
        <v>202301</v>
      </c>
    </row>
    <row r="83" spans="1:5">
      <c r="A83">
        <v>225</v>
      </c>
      <c r="B83" t="s">
        <v>16</v>
      </c>
      <c r="C83">
        <v>0</v>
      </c>
      <c r="D83" t="s">
        <v>12</v>
      </c>
      <c r="E83">
        <v>202302</v>
      </c>
    </row>
    <row r="84" spans="1:5">
      <c r="A84">
        <v>225</v>
      </c>
      <c r="B84" t="s">
        <v>16</v>
      </c>
      <c r="C84">
        <v>0</v>
      </c>
      <c r="D84" t="s">
        <v>12</v>
      </c>
      <c r="E84">
        <v>202303</v>
      </c>
    </row>
    <row r="85" spans="1:5">
      <c r="A85">
        <v>225</v>
      </c>
      <c r="B85" t="s">
        <v>16</v>
      </c>
      <c r="C85">
        <v>0</v>
      </c>
      <c r="D85" t="s">
        <v>12</v>
      </c>
      <c r="E85">
        <v>202304</v>
      </c>
    </row>
    <row r="86" spans="1:5">
      <c r="A86">
        <v>225</v>
      </c>
      <c r="B86" t="s">
        <v>16</v>
      </c>
      <c r="C86">
        <v>0</v>
      </c>
      <c r="D86" t="s">
        <v>12</v>
      </c>
      <c r="E86">
        <v>202305</v>
      </c>
    </row>
    <row r="87" spans="1:5">
      <c r="A87">
        <v>225</v>
      </c>
      <c r="B87" t="s">
        <v>16</v>
      </c>
      <c r="C87">
        <v>0</v>
      </c>
      <c r="D87" t="s">
        <v>12</v>
      </c>
      <c r="E87">
        <v>202306</v>
      </c>
    </row>
    <row r="88" spans="1:5">
      <c r="A88">
        <v>225</v>
      </c>
      <c r="B88" t="s">
        <v>16</v>
      </c>
      <c r="C88">
        <v>0</v>
      </c>
      <c r="D88" t="s">
        <v>12</v>
      </c>
      <c r="E88">
        <v>202307</v>
      </c>
    </row>
    <row r="89" spans="1:5">
      <c r="A89">
        <v>225</v>
      </c>
      <c r="B89" t="s">
        <v>16</v>
      </c>
      <c r="C89">
        <v>0</v>
      </c>
      <c r="D89" t="s">
        <v>12</v>
      </c>
      <c r="E89">
        <v>202308</v>
      </c>
    </row>
    <row r="90" spans="1:5">
      <c r="A90">
        <v>226</v>
      </c>
      <c r="B90" t="s">
        <v>17</v>
      </c>
      <c r="C90">
        <v>0</v>
      </c>
      <c r="D90" t="s">
        <v>12</v>
      </c>
      <c r="E90">
        <v>202301</v>
      </c>
    </row>
    <row r="91" spans="1:5">
      <c r="A91">
        <v>226</v>
      </c>
      <c r="B91" t="s">
        <v>17</v>
      </c>
      <c r="C91">
        <v>0</v>
      </c>
      <c r="D91" t="s">
        <v>12</v>
      </c>
      <c r="E91">
        <v>202302</v>
      </c>
    </row>
    <row r="92" spans="1:5">
      <c r="A92">
        <v>226</v>
      </c>
      <c r="B92" t="s">
        <v>17</v>
      </c>
      <c r="C92">
        <v>0</v>
      </c>
      <c r="D92" t="s">
        <v>12</v>
      </c>
      <c r="E92">
        <v>202303</v>
      </c>
    </row>
    <row r="93" spans="1:5">
      <c r="A93">
        <v>226</v>
      </c>
      <c r="B93" t="s">
        <v>17</v>
      </c>
      <c r="C93">
        <v>0</v>
      </c>
      <c r="D93" t="s">
        <v>12</v>
      </c>
      <c r="E93">
        <v>202304</v>
      </c>
    </row>
    <row r="94" spans="1:5">
      <c r="A94">
        <v>226</v>
      </c>
      <c r="B94" t="s">
        <v>17</v>
      </c>
      <c r="C94">
        <v>0</v>
      </c>
      <c r="D94" t="s">
        <v>12</v>
      </c>
      <c r="E94">
        <v>202305</v>
      </c>
    </row>
    <row r="95" spans="1:5">
      <c r="A95">
        <v>226</v>
      </c>
      <c r="B95" t="s">
        <v>17</v>
      </c>
      <c r="C95">
        <v>0</v>
      </c>
      <c r="D95" t="s">
        <v>12</v>
      </c>
      <c r="E95">
        <v>202306</v>
      </c>
    </row>
    <row r="96" spans="1:5">
      <c r="A96">
        <v>226</v>
      </c>
      <c r="B96" t="s">
        <v>17</v>
      </c>
      <c r="C96">
        <v>0</v>
      </c>
      <c r="D96" t="s">
        <v>12</v>
      </c>
      <c r="E96">
        <v>202307</v>
      </c>
    </row>
    <row r="97" spans="1:5">
      <c r="A97">
        <v>226</v>
      </c>
      <c r="B97" t="s">
        <v>17</v>
      </c>
      <c r="C97">
        <v>0</v>
      </c>
      <c r="D97" t="s">
        <v>12</v>
      </c>
      <c r="E97">
        <v>202308</v>
      </c>
    </row>
    <row r="98" spans="1:5">
      <c r="A98">
        <v>228</v>
      </c>
      <c r="B98" t="s">
        <v>18</v>
      </c>
      <c r="C98">
        <v>0</v>
      </c>
      <c r="D98" t="s">
        <v>12</v>
      </c>
      <c r="E98">
        <v>202301</v>
      </c>
    </row>
    <row r="99" spans="1:5">
      <c r="A99">
        <v>228</v>
      </c>
      <c r="B99" t="s">
        <v>18</v>
      </c>
      <c r="C99">
        <v>0</v>
      </c>
      <c r="D99" t="s">
        <v>12</v>
      </c>
      <c r="E99">
        <v>202302</v>
      </c>
    </row>
    <row r="100" spans="1:5">
      <c r="A100">
        <v>228</v>
      </c>
      <c r="B100" t="s">
        <v>18</v>
      </c>
      <c r="C100">
        <v>0</v>
      </c>
      <c r="D100" t="s">
        <v>12</v>
      </c>
      <c r="E100">
        <v>202303</v>
      </c>
    </row>
    <row r="101" spans="1:5">
      <c r="A101">
        <v>228</v>
      </c>
      <c r="B101" t="s">
        <v>18</v>
      </c>
      <c r="C101">
        <v>0</v>
      </c>
      <c r="D101" t="s">
        <v>12</v>
      </c>
      <c r="E101">
        <v>202304</v>
      </c>
    </row>
    <row r="102" spans="1:5">
      <c r="A102">
        <v>228</v>
      </c>
      <c r="B102" t="s">
        <v>18</v>
      </c>
      <c r="C102">
        <v>0</v>
      </c>
      <c r="D102" t="s">
        <v>12</v>
      </c>
      <c r="E102">
        <v>202305</v>
      </c>
    </row>
    <row r="103" spans="1:5">
      <c r="A103">
        <v>228</v>
      </c>
      <c r="B103" t="s">
        <v>18</v>
      </c>
      <c r="C103">
        <v>0</v>
      </c>
      <c r="D103" t="s">
        <v>12</v>
      </c>
      <c r="E103">
        <v>202306</v>
      </c>
    </row>
    <row r="104" spans="1:5">
      <c r="A104">
        <v>228</v>
      </c>
      <c r="B104" t="s">
        <v>18</v>
      </c>
      <c r="C104">
        <v>0</v>
      </c>
      <c r="D104" t="s">
        <v>12</v>
      </c>
      <c r="E104">
        <v>202307</v>
      </c>
    </row>
    <row r="105" spans="1:5">
      <c r="A105">
        <v>228</v>
      </c>
      <c r="B105" t="s">
        <v>18</v>
      </c>
      <c r="C105">
        <v>0</v>
      </c>
      <c r="D105" t="s">
        <v>12</v>
      </c>
      <c r="E105">
        <v>202308</v>
      </c>
    </row>
    <row r="106" spans="1:5">
      <c r="A106">
        <v>229</v>
      </c>
      <c r="B106" t="s">
        <v>19</v>
      </c>
      <c r="C106">
        <v>0</v>
      </c>
      <c r="D106" t="s">
        <v>12</v>
      </c>
      <c r="E106">
        <v>202301</v>
      </c>
    </row>
    <row r="107" spans="1:5">
      <c r="A107">
        <v>229</v>
      </c>
      <c r="B107" t="s">
        <v>19</v>
      </c>
      <c r="C107">
        <v>0</v>
      </c>
      <c r="D107" t="s">
        <v>12</v>
      </c>
      <c r="E107">
        <v>202302</v>
      </c>
    </row>
    <row r="108" spans="1:5">
      <c r="A108">
        <v>229</v>
      </c>
      <c r="B108" t="s">
        <v>19</v>
      </c>
      <c r="C108">
        <v>0</v>
      </c>
      <c r="D108" t="s">
        <v>12</v>
      </c>
      <c r="E108">
        <v>202303</v>
      </c>
    </row>
    <row r="109" spans="1:5">
      <c r="A109">
        <v>229</v>
      </c>
      <c r="B109" t="s">
        <v>19</v>
      </c>
      <c r="C109">
        <v>0</v>
      </c>
      <c r="D109" t="s">
        <v>12</v>
      </c>
      <c r="E109">
        <v>202304</v>
      </c>
    </row>
    <row r="110" spans="1:5">
      <c r="A110">
        <v>229</v>
      </c>
      <c r="B110" t="s">
        <v>19</v>
      </c>
      <c r="C110">
        <v>0</v>
      </c>
      <c r="D110" t="s">
        <v>12</v>
      </c>
      <c r="E110">
        <v>202305</v>
      </c>
    </row>
    <row r="111" spans="1:5">
      <c r="A111">
        <v>229</v>
      </c>
      <c r="B111" t="s">
        <v>19</v>
      </c>
      <c r="C111">
        <v>0</v>
      </c>
      <c r="D111" t="s">
        <v>12</v>
      </c>
      <c r="E111">
        <v>202306</v>
      </c>
    </row>
    <row r="112" spans="1:5">
      <c r="A112">
        <v>229</v>
      </c>
      <c r="B112" t="s">
        <v>19</v>
      </c>
      <c r="C112">
        <v>0</v>
      </c>
      <c r="D112" t="s">
        <v>12</v>
      </c>
      <c r="E112">
        <v>202307</v>
      </c>
    </row>
    <row r="113" spans="1:5">
      <c r="A113">
        <v>229</v>
      </c>
      <c r="B113" t="s">
        <v>19</v>
      </c>
      <c r="C113">
        <v>0</v>
      </c>
      <c r="D113" t="s">
        <v>12</v>
      </c>
      <c r="E113">
        <v>202308</v>
      </c>
    </row>
    <row r="114" spans="1:5">
      <c r="A114">
        <v>230</v>
      </c>
      <c r="B114" t="s">
        <v>20</v>
      </c>
      <c r="C114">
        <v>0</v>
      </c>
      <c r="D114" t="s">
        <v>12</v>
      </c>
      <c r="E114">
        <v>202301</v>
      </c>
    </row>
    <row r="115" spans="1:5">
      <c r="A115">
        <v>230</v>
      </c>
      <c r="B115" t="s">
        <v>20</v>
      </c>
      <c r="C115">
        <v>0</v>
      </c>
      <c r="D115" t="s">
        <v>12</v>
      </c>
      <c r="E115">
        <v>202302</v>
      </c>
    </row>
    <row r="116" spans="1:5">
      <c r="A116">
        <v>230</v>
      </c>
      <c r="B116" t="s">
        <v>20</v>
      </c>
      <c r="C116">
        <v>0</v>
      </c>
      <c r="D116" t="s">
        <v>12</v>
      </c>
      <c r="E116">
        <v>202303</v>
      </c>
    </row>
    <row r="117" spans="1:5">
      <c r="A117">
        <v>230</v>
      </c>
      <c r="B117" t="s">
        <v>20</v>
      </c>
      <c r="C117">
        <v>0</v>
      </c>
      <c r="D117" t="s">
        <v>12</v>
      </c>
      <c r="E117">
        <v>202304</v>
      </c>
    </row>
    <row r="118" spans="1:5">
      <c r="A118">
        <v>230</v>
      </c>
      <c r="B118" t="s">
        <v>20</v>
      </c>
      <c r="C118">
        <v>0</v>
      </c>
      <c r="D118" t="s">
        <v>12</v>
      </c>
      <c r="E118">
        <v>202305</v>
      </c>
    </row>
    <row r="119" spans="1:5">
      <c r="A119">
        <v>230</v>
      </c>
      <c r="B119" t="s">
        <v>20</v>
      </c>
      <c r="C119">
        <v>0</v>
      </c>
      <c r="D119" t="s">
        <v>12</v>
      </c>
      <c r="E119">
        <v>202306</v>
      </c>
    </row>
    <row r="120" spans="1:5">
      <c r="A120">
        <v>230</v>
      </c>
      <c r="B120" t="s">
        <v>20</v>
      </c>
      <c r="C120">
        <v>0</v>
      </c>
      <c r="D120" t="s">
        <v>12</v>
      </c>
      <c r="E120">
        <v>202307</v>
      </c>
    </row>
    <row r="121" spans="1:5">
      <c r="A121">
        <v>230</v>
      </c>
      <c r="B121" t="s">
        <v>20</v>
      </c>
      <c r="C121">
        <v>0</v>
      </c>
      <c r="D121" t="s">
        <v>12</v>
      </c>
      <c r="E121">
        <v>202308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>
      <selection sqref="A1:E16"/>
    </sheetView>
  </sheetViews>
  <sheetFormatPr defaultRowHeight="15"/>
  <cols>
    <col min="1" max="1" width="15.42578125" customWidth="1"/>
    <col min="2" max="2" width="39" customWidth="1"/>
    <col min="3" max="3" width="12.28515625" customWidth="1"/>
    <col min="4" max="4" width="15" customWidth="1"/>
    <col min="5" max="5" width="37.85546875" customWidth="1"/>
  </cols>
  <sheetData>
    <row r="1" spans="1:5">
      <c r="A1" t="s">
        <v>0</v>
      </c>
      <c r="B1" t="s">
        <v>1</v>
      </c>
      <c r="C1" t="s">
        <v>21</v>
      </c>
      <c r="D1" t="s">
        <v>22</v>
      </c>
      <c r="E1" t="s">
        <v>23</v>
      </c>
    </row>
    <row r="2" spans="1:5">
      <c r="A2">
        <v>203</v>
      </c>
      <c r="B2" t="s">
        <v>5</v>
      </c>
      <c r="C2">
        <v>200</v>
      </c>
      <c r="D2" t="s">
        <v>24</v>
      </c>
      <c r="E2" t="s">
        <v>25</v>
      </c>
    </row>
    <row r="3" spans="1:5">
      <c r="A3">
        <v>214</v>
      </c>
      <c r="B3" t="s">
        <v>6</v>
      </c>
      <c r="C3">
        <v>200</v>
      </c>
      <c r="D3" t="s">
        <v>24</v>
      </c>
      <c r="E3" t="s">
        <v>25</v>
      </c>
    </row>
    <row r="4" spans="1:5">
      <c r="A4">
        <v>216</v>
      </c>
      <c r="B4" t="s">
        <v>7</v>
      </c>
      <c r="C4">
        <v>200</v>
      </c>
      <c r="D4" t="s">
        <v>24</v>
      </c>
      <c r="E4" t="s">
        <v>25</v>
      </c>
    </row>
    <row r="5" spans="1:5">
      <c r="A5">
        <v>217</v>
      </c>
      <c r="B5" t="s">
        <v>8</v>
      </c>
      <c r="C5">
        <v>200</v>
      </c>
      <c r="D5" t="s">
        <v>24</v>
      </c>
      <c r="E5" t="s">
        <v>25</v>
      </c>
    </row>
    <row r="6" spans="1:5">
      <c r="A6">
        <v>219</v>
      </c>
      <c r="B6" t="s">
        <v>9</v>
      </c>
      <c r="C6">
        <v>200</v>
      </c>
      <c r="D6" t="s">
        <v>24</v>
      </c>
      <c r="E6" t="s">
        <v>25</v>
      </c>
    </row>
    <row r="7" spans="1:5">
      <c r="A7">
        <v>220</v>
      </c>
      <c r="B7" t="s">
        <v>10</v>
      </c>
      <c r="C7">
        <v>200</v>
      </c>
      <c r="D7" t="s">
        <v>24</v>
      </c>
      <c r="E7" t="s">
        <v>25</v>
      </c>
    </row>
    <row r="8" spans="1:5">
      <c r="A8">
        <v>221</v>
      </c>
      <c r="B8" t="s">
        <v>11</v>
      </c>
      <c r="C8">
        <v>200</v>
      </c>
      <c r="D8" t="s">
        <v>24</v>
      </c>
      <c r="E8" t="s">
        <v>25</v>
      </c>
    </row>
    <row r="9" spans="1:5">
      <c r="A9">
        <v>222</v>
      </c>
      <c r="B9" t="s">
        <v>13</v>
      </c>
      <c r="C9">
        <v>200</v>
      </c>
      <c r="D9" t="s">
        <v>24</v>
      </c>
      <c r="E9" t="s">
        <v>25</v>
      </c>
    </row>
    <row r="10" spans="1:5">
      <c r="A10">
        <v>223</v>
      </c>
      <c r="B10" t="s">
        <v>14</v>
      </c>
      <c r="C10">
        <v>200</v>
      </c>
      <c r="D10" t="s">
        <v>24</v>
      </c>
      <c r="E10" t="s">
        <v>25</v>
      </c>
    </row>
    <row r="11" spans="1:5">
      <c r="A11">
        <v>224</v>
      </c>
      <c r="B11" t="s">
        <v>15</v>
      </c>
      <c r="C11">
        <v>200</v>
      </c>
      <c r="D11" t="s">
        <v>24</v>
      </c>
      <c r="E11" t="s">
        <v>25</v>
      </c>
    </row>
    <row r="12" spans="1:5">
      <c r="A12">
        <v>225</v>
      </c>
      <c r="B12" t="s">
        <v>16</v>
      </c>
      <c r="C12">
        <v>200</v>
      </c>
      <c r="D12" t="s">
        <v>24</v>
      </c>
      <c r="E12" t="s">
        <v>25</v>
      </c>
    </row>
    <row r="13" spans="1:5">
      <c r="A13">
        <v>226</v>
      </c>
      <c r="B13" t="s">
        <v>17</v>
      </c>
      <c r="C13">
        <v>200</v>
      </c>
      <c r="D13" t="s">
        <v>24</v>
      </c>
      <c r="E13" t="s">
        <v>25</v>
      </c>
    </row>
    <row r="14" spans="1:5">
      <c r="A14">
        <v>228</v>
      </c>
      <c r="B14" t="s">
        <v>18</v>
      </c>
      <c r="C14">
        <v>200</v>
      </c>
      <c r="D14" t="s">
        <v>24</v>
      </c>
      <c r="E14" t="s">
        <v>25</v>
      </c>
    </row>
    <row r="15" spans="1:5">
      <c r="A15">
        <v>229</v>
      </c>
      <c r="B15" t="s">
        <v>19</v>
      </c>
      <c r="C15">
        <v>200</v>
      </c>
      <c r="D15" t="s">
        <v>24</v>
      </c>
      <c r="E15" t="s">
        <v>25</v>
      </c>
    </row>
    <row r="16" spans="1:5">
      <c r="A16">
        <v>230</v>
      </c>
      <c r="B16" t="s">
        <v>20</v>
      </c>
      <c r="C16">
        <v>200</v>
      </c>
      <c r="D16" t="s">
        <v>24</v>
      </c>
      <c r="E16" t="s">
        <v>25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tabSelected="1" topLeftCell="A2" workbookViewId="0">
      <selection activeCell="D31" sqref="D31"/>
    </sheetView>
  </sheetViews>
  <sheetFormatPr defaultRowHeight="15"/>
  <cols>
    <col min="1" max="1" width="15" customWidth="1"/>
    <col min="2" max="2" width="49.28515625" customWidth="1"/>
    <col min="3" max="3" width="23" customWidth="1"/>
    <col min="4" max="4" width="23.140625" customWidth="1"/>
    <col min="8" max="8" width="12.85546875" customWidth="1"/>
  </cols>
  <sheetData>
    <row r="1" spans="1:6">
      <c r="A1" t="s">
        <v>0</v>
      </c>
      <c r="B1" t="s">
        <v>1</v>
      </c>
      <c r="C1" t="s">
        <v>26</v>
      </c>
      <c r="D1" t="s">
        <v>27</v>
      </c>
      <c r="E1" t="s">
        <v>28</v>
      </c>
      <c r="F1" t="s">
        <v>29</v>
      </c>
    </row>
    <row r="2" spans="1:6">
      <c r="A2">
        <v>203</v>
      </c>
      <c r="B2" t="s">
        <v>5</v>
      </c>
      <c r="C2" s="1">
        <v>245771264.11000001</v>
      </c>
      <c r="D2">
        <v>611012</v>
      </c>
      <c r="E2">
        <v>1</v>
      </c>
      <c r="F2">
        <v>0</v>
      </c>
    </row>
    <row r="3" spans="1:6">
      <c r="A3">
        <v>214</v>
      </c>
      <c r="B3" t="s">
        <v>6</v>
      </c>
      <c r="C3" s="1">
        <v>26080507.460000001</v>
      </c>
      <c r="D3">
        <v>126070</v>
      </c>
      <c r="E3">
        <v>1</v>
      </c>
      <c r="F3">
        <v>0</v>
      </c>
    </row>
    <row r="4" spans="1:6">
      <c r="A4">
        <v>220</v>
      </c>
      <c r="B4" t="s">
        <v>10</v>
      </c>
      <c r="C4" s="1">
        <v>285197368.39999998</v>
      </c>
      <c r="D4">
        <v>10880113</v>
      </c>
      <c r="E4">
        <v>0</v>
      </c>
      <c r="F4">
        <v>1</v>
      </c>
    </row>
    <row r="5" spans="1:6">
      <c r="A5">
        <v>217</v>
      </c>
      <c r="B5" t="s">
        <v>8</v>
      </c>
      <c r="C5" s="1">
        <v>2986104376.1500001</v>
      </c>
      <c r="D5">
        <v>44500298</v>
      </c>
      <c r="E5">
        <v>1</v>
      </c>
      <c r="F5">
        <v>0</v>
      </c>
    </row>
    <row r="6" spans="1:6">
      <c r="A6">
        <v>219</v>
      </c>
      <c r="B6" t="s">
        <v>9</v>
      </c>
      <c r="C6" s="1">
        <v>31450667.649999999</v>
      </c>
      <c r="D6">
        <v>1316784</v>
      </c>
      <c r="E6">
        <v>0</v>
      </c>
      <c r="F6">
        <v>1</v>
      </c>
    </row>
    <row r="7" spans="1:6">
      <c r="A7">
        <v>216</v>
      </c>
      <c r="B7" t="s">
        <v>7</v>
      </c>
      <c r="C7" s="1">
        <v>53030531005.040001</v>
      </c>
      <c r="D7">
        <v>110305732</v>
      </c>
      <c r="E7">
        <v>1</v>
      </c>
      <c r="F7">
        <v>0</v>
      </c>
    </row>
    <row r="8" spans="1:6">
      <c r="A8">
        <v>223</v>
      </c>
      <c r="B8" t="s">
        <v>14</v>
      </c>
      <c r="C8" s="1">
        <v>57232944.149999999</v>
      </c>
      <c r="D8">
        <v>1867862</v>
      </c>
      <c r="E8">
        <v>0</v>
      </c>
      <c r="F8">
        <v>1</v>
      </c>
    </row>
    <row r="9" spans="1:6">
      <c r="A9">
        <v>224</v>
      </c>
      <c r="B9" t="s">
        <v>15</v>
      </c>
      <c r="C9" s="1">
        <v>641411.18999999994</v>
      </c>
      <c r="D9">
        <v>24883</v>
      </c>
      <c r="E9">
        <v>0</v>
      </c>
      <c r="F9">
        <v>1</v>
      </c>
    </row>
    <row r="10" spans="1:6">
      <c r="A10">
        <v>221</v>
      </c>
      <c r="B10" t="s">
        <v>11</v>
      </c>
      <c r="C10" t="s">
        <v>12</v>
      </c>
      <c r="D10">
        <v>0</v>
      </c>
      <c r="E10">
        <v>0</v>
      </c>
      <c r="F10">
        <v>1</v>
      </c>
    </row>
    <row r="11" spans="1:6">
      <c r="A11">
        <v>222</v>
      </c>
      <c r="B11" t="s">
        <v>13</v>
      </c>
      <c r="C11" t="s">
        <v>12</v>
      </c>
      <c r="D11">
        <v>0</v>
      </c>
      <c r="E11">
        <v>0</v>
      </c>
      <c r="F11">
        <v>1</v>
      </c>
    </row>
    <row r="12" spans="1:6">
      <c r="A12">
        <v>225</v>
      </c>
      <c r="B12" t="s">
        <v>16</v>
      </c>
      <c r="C12" t="s">
        <v>12</v>
      </c>
      <c r="D12">
        <v>0</v>
      </c>
      <c r="E12">
        <v>0</v>
      </c>
      <c r="F12">
        <v>1</v>
      </c>
    </row>
    <row r="13" spans="1:6">
      <c r="A13">
        <v>226</v>
      </c>
      <c r="B13" t="s">
        <v>17</v>
      </c>
      <c r="C13" t="s">
        <v>12</v>
      </c>
      <c r="D13">
        <v>0</v>
      </c>
      <c r="E13">
        <v>0</v>
      </c>
      <c r="F13">
        <v>1</v>
      </c>
    </row>
    <row r="14" spans="1:6">
      <c r="A14">
        <v>228</v>
      </c>
      <c r="B14" t="s">
        <v>18</v>
      </c>
      <c r="C14" t="s">
        <v>12</v>
      </c>
      <c r="D14">
        <v>0</v>
      </c>
      <c r="E14">
        <v>0</v>
      </c>
      <c r="F14">
        <v>1</v>
      </c>
    </row>
    <row r="15" spans="1:6">
      <c r="A15">
        <v>229</v>
      </c>
      <c r="B15" t="s">
        <v>19</v>
      </c>
      <c r="C15" t="s">
        <v>12</v>
      </c>
      <c r="D15">
        <v>0</v>
      </c>
      <c r="E15">
        <v>0</v>
      </c>
      <c r="F15">
        <v>1</v>
      </c>
    </row>
    <row r="16" spans="1:6">
      <c r="A16">
        <v>230</v>
      </c>
      <c r="B16" t="s">
        <v>20</v>
      </c>
      <c r="C16" t="s">
        <v>12</v>
      </c>
      <c r="D16">
        <v>0</v>
      </c>
      <c r="E16">
        <v>0</v>
      </c>
      <c r="F16">
        <v>1</v>
      </c>
    </row>
    <row r="17" spans="2:5">
      <c r="B17" s="2" t="s">
        <v>30</v>
      </c>
      <c r="C17" s="1">
        <f>SUM(C2:C16)</f>
        <v>56663009544.150002</v>
      </c>
      <c r="D17" s="5">
        <f>SUM(D2,D3,D5,D7)</f>
        <v>155543112</v>
      </c>
      <c r="E17" t="s">
        <v>31</v>
      </c>
    </row>
    <row r="18" spans="2:5">
      <c r="D18" s="5">
        <f>SUM(D4,D6,D8,D9)</f>
        <v>14089642</v>
      </c>
      <c r="E18" t="s">
        <v>32</v>
      </c>
    </row>
    <row r="23" spans="2:5">
      <c r="B23" t="s">
        <v>7</v>
      </c>
      <c r="C23" s="1">
        <v>53030531005.040001</v>
      </c>
    </row>
    <row r="24" spans="2:5">
      <c r="B24" t="s">
        <v>8</v>
      </c>
      <c r="C24" s="1">
        <v>2986104376.1500001</v>
      </c>
    </row>
    <row r="25" spans="2:5">
      <c r="B25" t="s">
        <v>10</v>
      </c>
      <c r="C25" s="1">
        <v>285197368.39999998</v>
      </c>
    </row>
    <row r="26" spans="2:5">
      <c r="B26" t="s">
        <v>5</v>
      </c>
      <c r="C26" s="1">
        <v>245771264.11000001</v>
      </c>
    </row>
    <row r="27" spans="2:5">
      <c r="B27" t="s">
        <v>14</v>
      </c>
      <c r="C27" s="1">
        <v>57232944.149999999</v>
      </c>
    </row>
    <row r="28" spans="2:5">
      <c r="B28" t="s">
        <v>9</v>
      </c>
      <c r="C28" s="1">
        <v>31450667.649999999</v>
      </c>
    </row>
    <row r="29" spans="2:5">
      <c r="B29" t="s">
        <v>6</v>
      </c>
      <c r="C29" s="1">
        <v>26080507.460000001</v>
      </c>
    </row>
    <row r="30" spans="2:5">
      <c r="B30" t="s">
        <v>15</v>
      </c>
      <c r="C30" s="1">
        <v>641411.18999999994</v>
      </c>
    </row>
    <row r="32" spans="2:5">
      <c r="C32" s="1">
        <f>SUM(C25,C27,C30,C28)</f>
        <v>374522391.38999993</v>
      </c>
      <c r="D32" t="s">
        <v>29</v>
      </c>
    </row>
    <row r="33" spans="3:4">
      <c r="C33" s="1">
        <f>SUM(C23,C24,C26,C29)</f>
        <v>56288487152.760002</v>
      </c>
      <c r="D33" t="s">
        <v>28</v>
      </c>
    </row>
  </sheetData>
  <sortState xmlns:xlrd2="http://schemas.microsoft.com/office/spreadsheetml/2017/richdata2" ref="B23:C30">
    <sortCondition descending="1" ref="C23"/>
  </sortState>
  <conditionalFormatting sqref="C2:C8">
    <cfRule type="duplicateValues" dxfId="1" priority="3"/>
  </conditionalFormatting>
  <conditionalFormatting sqref="C23:C29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1"/>
  <sheetViews>
    <sheetView topLeftCell="A25" workbookViewId="0">
      <selection activeCell="A38" sqref="A38:A41"/>
    </sheetView>
  </sheetViews>
  <sheetFormatPr defaultRowHeight="15"/>
  <cols>
    <col min="1" max="1" width="38.42578125" customWidth="1"/>
    <col min="2" max="2" width="12.7109375" customWidth="1"/>
    <col min="3" max="3" width="18.140625" customWidth="1"/>
    <col min="4" max="4" width="12.7109375" customWidth="1"/>
  </cols>
  <sheetData>
    <row r="1" spans="1:4">
      <c r="A1" t="s">
        <v>33</v>
      </c>
      <c r="B1" t="s">
        <v>34</v>
      </c>
      <c r="C1" t="s">
        <v>35</v>
      </c>
      <c r="D1" t="s">
        <v>36</v>
      </c>
    </row>
    <row r="2" spans="1:4">
      <c r="A2">
        <v>966399</v>
      </c>
      <c r="B2">
        <v>14096172</v>
      </c>
      <c r="C2">
        <v>949700</v>
      </c>
      <c r="D2">
        <v>24234773</v>
      </c>
    </row>
    <row r="7" spans="1:4">
      <c r="A7" t="s">
        <v>37</v>
      </c>
      <c r="B7">
        <v>24234773</v>
      </c>
      <c r="D7" t="s">
        <v>38</v>
      </c>
    </row>
    <row r="8" spans="1:4">
      <c r="A8" t="s">
        <v>39</v>
      </c>
      <c r="B8">
        <v>14096172</v>
      </c>
    </row>
    <row r="9" spans="1:4">
      <c r="A9" t="s">
        <v>40</v>
      </c>
      <c r="B9">
        <v>966399</v>
      </c>
    </row>
    <row r="10" spans="1:4">
      <c r="A10" t="s">
        <v>41</v>
      </c>
      <c r="B10">
        <v>949700</v>
      </c>
    </row>
    <row r="35" spans="1:6">
      <c r="A35" t="s">
        <v>33</v>
      </c>
      <c r="B35" t="s">
        <v>34</v>
      </c>
      <c r="C35" t="s">
        <v>35</v>
      </c>
      <c r="D35" t="s">
        <v>36</v>
      </c>
    </row>
    <row r="36" spans="1:6">
      <c r="A36">
        <v>1205997</v>
      </c>
      <c r="B36">
        <v>15990728</v>
      </c>
      <c r="C36">
        <v>959198</v>
      </c>
      <c r="D36">
        <v>27102410</v>
      </c>
      <c r="F36" t="s">
        <v>42</v>
      </c>
    </row>
    <row r="38" spans="1:6">
      <c r="A38" t="s">
        <v>37</v>
      </c>
      <c r="B38">
        <v>27102410</v>
      </c>
    </row>
    <row r="39" spans="1:6">
      <c r="A39" t="s">
        <v>39</v>
      </c>
      <c r="B39">
        <v>15990728</v>
      </c>
    </row>
    <row r="40" spans="1:6">
      <c r="A40" t="s">
        <v>40</v>
      </c>
      <c r="B40">
        <v>1205997</v>
      </c>
    </row>
    <row r="41" spans="1:6">
      <c r="A41" t="s">
        <v>41</v>
      </c>
      <c r="B41">
        <v>959198</v>
      </c>
    </row>
  </sheetData>
  <sortState xmlns:xlrd2="http://schemas.microsoft.com/office/spreadsheetml/2017/richdata2" ref="A38:B41">
    <sortCondition descending="1" ref="B38:B4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0"/>
  <sheetViews>
    <sheetView topLeftCell="A49" workbookViewId="0">
      <selection activeCell="F63" sqref="F63"/>
    </sheetView>
  </sheetViews>
  <sheetFormatPr defaultRowHeight="15"/>
  <cols>
    <col min="1" max="1" width="21.28515625" customWidth="1"/>
    <col min="2" max="3" width="22.28515625" customWidth="1"/>
    <col min="4" max="4" width="11.5703125" bestFit="1" customWidth="1"/>
  </cols>
  <sheetData>
    <row r="1" spans="1:10">
      <c r="A1" t="s">
        <v>43</v>
      </c>
      <c r="B1" t="s">
        <v>44</v>
      </c>
      <c r="C1" t="s">
        <v>45</v>
      </c>
      <c r="D1" t="s">
        <v>46</v>
      </c>
    </row>
    <row r="2" spans="1:10">
      <c r="A2" s="4">
        <v>16084185014.280001</v>
      </c>
      <c r="B2">
        <v>1145765</v>
      </c>
      <c r="C2">
        <v>1583364</v>
      </c>
      <c r="D2" t="s">
        <v>47</v>
      </c>
    </row>
    <row r="3" spans="1:10">
      <c r="A3" s="4">
        <v>14266032305.030001</v>
      </c>
      <c r="B3">
        <v>1049971</v>
      </c>
      <c r="C3">
        <v>1684639</v>
      </c>
      <c r="D3" t="s">
        <v>48</v>
      </c>
    </row>
    <row r="4" spans="1:10">
      <c r="A4" s="4">
        <v>11960350609.559999</v>
      </c>
      <c r="B4">
        <v>828756</v>
      </c>
      <c r="C4">
        <v>1256722</v>
      </c>
      <c r="D4" t="s">
        <v>49</v>
      </c>
    </row>
    <row r="5" spans="1:10">
      <c r="A5" s="4">
        <v>11011103884.870001</v>
      </c>
      <c r="B5">
        <v>872199</v>
      </c>
      <c r="C5">
        <v>1139784</v>
      </c>
      <c r="D5" t="s">
        <v>50</v>
      </c>
      <c r="J5" t="s">
        <v>51</v>
      </c>
    </row>
    <row r="6" spans="1:10">
      <c r="A6" s="4">
        <v>10989268460.209999</v>
      </c>
      <c r="B6">
        <v>937882</v>
      </c>
      <c r="C6">
        <v>1339080</v>
      </c>
      <c r="D6" t="s">
        <v>52</v>
      </c>
    </row>
    <row r="7" spans="1:10">
      <c r="A7" s="4">
        <v>10721758102.389999</v>
      </c>
      <c r="B7">
        <v>632700</v>
      </c>
      <c r="C7">
        <v>989565</v>
      </c>
      <c r="D7" t="s">
        <v>53</v>
      </c>
    </row>
    <row r="8" spans="1:10">
      <c r="A8" s="4">
        <v>8638920373.0699997</v>
      </c>
      <c r="B8">
        <v>559909</v>
      </c>
      <c r="C8">
        <v>1255904</v>
      </c>
      <c r="D8" t="s">
        <v>54</v>
      </c>
    </row>
    <row r="9" spans="1:10">
      <c r="A9" s="4">
        <v>7209530017.7799997</v>
      </c>
      <c r="B9">
        <v>310301</v>
      </c>
      <c r="C9">
        <v>686248</v>
      </c>
      <c r="D9" t="s">
        <v>55</v>
      </c>
    </row>
    <row r="10" spans="1:10">
      <c r="A10" s="4">
        <v>7047318135.1000004</v>
      </c>
      <c r="B10">
        <v>208200</v>
      </c>
      <c r="C10">
        <v>1133422</v>
      </c>
      <c r="D10" t="s">
        <v>56</v>
      </c>
    </row>
    <row r="11" spans="1:10">
      <c r="A11" s="4">
        <v>4933310082.0600004</v>
      </c>
      <c r="B11">
        <v>852610</v>
      </c>
      <c r="C11">
        <v>1077523</v>
      </c>
      <c r="D11" t="s">
        <v>57</v>
      </c>
    </row>
    <row r="12" spans="1:10">
      <c r="A12" s="4">
        <v>4829564545.9799995</v>
      </c>
      <c r="B12">
        <v>497396</v>
      </c>
      <c r="C12">
        <v>658018</v>
      </c>
      <c r="D12" t="s">
        <v>58</v>
      </c>
    </row>
    <row r="13" spans="1:10">
      <c r="A13" s="4">
        <v>3469328521.4299998</v>
      </c>
      <c r="B13">
        <v>310422</v>
      </c>
      <c r="C13">
        <v>465169</v>
      </c>
      <c r="D13" t="s">
        <v>59</v>
      </c>
    </row>
    <row r="14" spans="1:10">
      <c r="A14" s="4">
        <v>3204074471.1500001</v>
      </c>
      <c r="B14">
        <v>258793</v>
      </c>
      <c r="C14">
        <v>457061</v>
      </c>
      <c r="D14" t="s">
        <v>60</v>
      </c>
    </row>
    <row r="15" spans="1:10">
      <c r="A15" s="4">
        <v>3085246024.0700002</v>
      </c>
      <c r="B15">
        <v>311300</v>
      </c>
      <c r="C15">
        <v>560572</v>
      </c>
      <c r="D15" t="s">
        <v>61</v>
      </c>
    </row>
    <row r="16" spans="1:10">
      <c r="A16" s="4">
        <v>2686369033.8699999</v>
      </c>
      <c r="B16">
        <v>136254</v>
      </c>
      <c r="C16">
        <v>238248</v>
      </c>
      <c r="D16" t="s">
        <v>62</v>
      </c>
    </row>
    <row r="17" spans="1:4">
      <c r="A17" s="4">
        <v>1644707498.9200001</v>
      </c>
      <c r="B17">
        <v>90527</v>
      </c>
      <c r="C17">
        <v>130060</v>
      </c>
      <c r="D17" t="s">
        <v>63</v>
      </c>
    </row>
    <row r="18" spans="1:4">
      <c r="A18" s="4">
        <v>1404005932.05</v>
      </c>
      <c r="B18">
        <v>47182</v>
      </c>
      <c r="C18">
        <v>124857</v>
      </c>
      <c r="D18" t="s">
        <v>64</v>
      </c>
    </row>
    <row r="19" spans="1:4">
      <c r="A19" s="4">
        <v>954395549.38999999</v>
      </c>
      <c r="B19">
        <v>221400</v>
      </c>
      <c r="C19">
        <v>250127</v>
      </c>
      <c r="D19" t="s">
        <v>65</v>
      </c>
    </row>
    <row r="20" spans="1:4">
      <c r="A20" s="4">
        <v>779519214.30999994</v>
      </c>
      <c r="B20">
        <v>63809</v>
      </c>
      <c r="C20">
        <v>76296</v>
      </c>
      <c r="D20" t="s">
        <v>66</v>
      </c>
    </row>
    <row r="21" spans="1:4">
      <c r="A21" s="4">
        <v>636196170.95000005</v>
      </c>
      <c r="B21">
        <v>37222</v>
      </c>
      <c r="C21">
        <v>46617</v>
      </c>
      <c r="D21" t="s">
        <v>67</v>
      </c>
    </row>
    <row r="22" spans="1:4">
      <c r="A22" s="4">
        <v>599637190.11000001</v>
      </c>
      <c r="B22">
        <v>86135</v>
      </c>
      <c r="C22">
        <v>99212</v>
      </c>
      <c r="D22" t="s">
        <v>68</v>
      </c>
    </row>
    <row r="23" spans="1:4">
      <c r="A23" s="4">
        <v>517016678.25999999</v>
      </c>
      <c r="B23">
        <v>49608</v>
      </c>
      <c r="C23">
        <v>60077</v>
      </c>
      <c r="D23" t="s">
        <v>69</v>
      </c>
    </row>
    <row r="24" spans="1:4">
      <c r="A24" s="4">
        <v>484726763.70999998</v>
      </c>
      <c r="B24">
        <v>59976</v>
      </c>
      <c r="C24">
        <v>78714</v>
      </c>
      <c r="D24" t="s">
        <v>70</v>
      </c>
    </row>
    <row r="25" spans="1:4">
      <c r="A25" s="4">
        <v>335759537.98000002</v>
      </c>
      <c r="B25">
        <v>12983</v>
      </c>
      <c r="C25">
        <v>21319</v>
      </c>
      <c r="D25" t="s">
        <v>71</v>
      </c>
    </row>
    <row r="26" spans="1:4">
      <c r="A26" s="4">
        <v>167969731.56</v>
      </c>
      <c r="B26">
        <v>7294</v>
      </c>
      <c r="C26">
        <v>15922</v>
      </c>
      <c r="D26" t="s">
        <v>72</v>
      </c>
    </row>
    <row r="27" spans="1:4">
      <c r="A27" s="4">
        <v>144867973.52000001</v>
      </c>
      <c r="B27">
        <v>56423</v>
      </c>
      <c r="C27">
        <v>61902</v>
      </c>
      <c r="D27" t="s">
        <v>73</v>
      </c>
    </row>
    <row r="28" spans="1:4">
      <c r="A28" s="4">
        <v>140968553.08000001</v>
      </c>
      <c r="B28">
        <v>30586</v>
      </c>
      <c r="C28">
        <v>34020</v>
      </c>
      <c r="D28" t="s">
        <v>74</v>
      </c>
    </row>
    <row r="29" spans="1:4">
      <c r="A29" s="4">
        <v>108704883.33</v>
      </c>
      <c r="B29">
        <v>5100</v>
      </c>
      <c r="C29">
        <v>7804</v>
      </c>
      <c r="D29" t="s">
        <v>75</v>
      </c>
    </row>
    <row r="30" spans="1:4">
      <c r="A30" s="4">
        <v>108702965.95999999</v>
      </c>
      <c r="B30">
        <v>5097</v>
      </c>
      <c r="C30">
        <v>7796</v>
      </c>
      <c r="D30" t="s">
        <v>76</v>
      </c>
    </row>
    <row r="31" spans="1:4">
      <c r="A31" s="4">
        <v>100776188.06999999</v>
      </c>
      <c r="B31">
        <v>25339</v>
      </c>
      <c r="C31">
        <v>26353</v>
      </c>
      <c r="D31" t="s">
        <v>77</v>
      </c>
    </row>
    <row r="32" spans="1:4">
      <c r="A32" s="4">
        <v>68375288.370000005</v>
      </c>
      <c r="B32">
        <v>15985</v>
      </c>
      <c r="C32">
        <v>17267</v>
      </c>
      <c r="D32" t="s">
        <v>78</v>
      </c>
    </row>
    <row r="33" spans="1:4">
      <c r="A33" s="4">
        <v>57138458.630000003</v>
      </c>
      <c r="B33">
        <v>4164</v>
      </c>
      <c r="C33">
        <v>8777</v>
      </c>
      <c r="D33" t="s">
        <v>79</v>
      </c>
    </row>
    <row r="34" spans="1:4">
      <c r="A34" s="4">
        <v>41985860.840000004</v>
      </c>
      <c r="B34">
        <v>2795</v>
      </c>
      <c r="C34">
        <v>4033</v>
      </c>
      <c r="D34" t="s">
        <v>80</v>
      </c>
    </row>
    <row r="35" spans="1:4">
      <c r="A35" s="4">
        <v>33843078.609999999</v>
      </c>
      <c r="B35">
        <v>1291</v>
      </c>
      <c r="C35">
        <v>1639</v>
      </c>
      <c r="D35" t="s">
        <v>81</v>
      </c>
    </row>
    <row r="36" spans="1:4">
      <c r="A36" s="4">
        <v>14235291.68</v>
      </c>
      <c r="B36">
        <v>1510</v>
      </c>
      <c r="C36">
        <v>1745</v>
      </c>
      <c r="D36" t="s">
        <v>82</v>
      </c>
    </row>
    <row r="37" spans="1:4">
      <c r="A37" s="4">
        <v>6804910.6200000001</v>
      </c>
      <c r="B37">
        <v>1344</v>
      </c>
      <c r="C37">
        <v>1351</v>
      </c>
      <c r="D37" t="s">
        <v>83</v>
      </c>
    </row>
    <row r="38" spans="1:4">
      <c r="A38" s="4">
        <v>5602721.3099999996</v>
      </c>
      <c r="B38">
        <v>1022</v>
      </c>
      <c r="C38">
        <v>1125</v>
      </c>
      <c r="D38" t="s">
        <v>84</v>
      </c>
    </row>
    <row r="39" spans="1:4">
      <c r="A39" s="4">
        <v>4844504.3499999996</v>
      </c>
      <c r="B39">
        <v>107</v>
      </c>
      <c r="C39">
        <v>117</v>
      </c>
      <c r="D39" t="s">
        <v>85</v>
      </c>
    </row>
    <row r="40" spans="1:4">
      <c r="A40" s="4">
        <v>4720238.3499999996</v>
      </c>
      <c r="B40">
        <v>629</v>
      </c>
      <c r="C40">
        <v>682</v>
      </c>
      <c r="D40" t="s">
        <v>86</v>
      </c>
    </row>
    <row r="41" spans="1:4">
      <c r="A41" s="4">
        <v>4459156.67</v>
      </c>
      <c r="B41">
        <v>313</v>
      </c>
      <c r="C41">
        <v>326</v>
      </c>
      <c r="D41" t="s">
        <v>87</v>
      </c>
    </row>
    <row r="42" spans="1:4">
      <c r="A42" s="4">
        <v>3441878.56</v>
      </c>
      <c r="B42">
        <v>291</v>
      </c>
      <c r="C42">
        <v>422</v>
      </c>
      <c r="D42" t="s">
        <v>88</v>
      </c>
    </row>
    <row r="43" spans="1:4">
      <c r="A43" s="4">
        <v>1953106.79</v>
      </c>
      <c r="B43">
        <v>265</v>
      </c>
      <c r="C43">
        <v>288</v>
      </c>
      <c r="D43" t="s">
        <v>89</v>
      </c>
    </row>
    <row r="44" spans="1:4">
      <c r="A44" s="4">
        <v>1771616.9</v>
      </c>
      <c r="B44">
        <v>304</v>
      </c>
      <c r="C44">
        <v>312</v>
      </c>
      <c r="D44" t="s">
        <v>90</v>
      </c>
    </row>
    <row r="45" spans="1:4">
      <c r="A45" s="4">
        <v>1590038.4</v>
      </c>
      <c r="B45">
        <v>346</v>
      </c>
      <c r="C45">
        <v>429</v>
      </c>
      <c r="D45" t="s">
        <v>91</v>
      </c>
    </row>
    <row r="46" spans="1:4">
      <c r="A46" s="4">
        <v>1010397.49</v>
      </c>
      <c r="B46">
        <v>65</v>
      </c>
      <c r="C46">
        <v>70</v>
      </c>
      <c r="D46" t="s">
        <v>92</v>
      </c>
    </row>
    <row r="47" spans="1:4">
      <c r="A47" s="4">
        <v>567583.85</v>
      </c>
      <c r="B47">
        <v>52</v>
      </c>
      <c r="C47">
        <v>52</v>
      </c>
      <c r="D47" t="s">
        <v>93</v>
      </c>
    </row>
    <row r="48" spans="1:4">
      <c r="A48" s="4">
        <v>446252.32</v>
      </c>
      <c r="B48">
        <v>45</v>
      </c>
      <c r="C48">
        <v>47</v>
      </c>
      <c r="D48" t="s">
        <v>94</v>
      </c>
    </row>
    <row r="49" spans="1:7">
      <c r="A49" s="4">
        <v>390728.69</v>
      </c>
      <c r="B49">
        <v>16</v>
      </c>
      <c r="C49">
        <v>17</v>
      </c>
      <c r="D49" t="s">
        <v>95</v>
      </c>
    </row>
    <row r="50" spans="1:7">
      <c r="A50" s="4">
        <v>287012.96000000002</v>
      </c>
      <c r="B50">
        <v>46</v>
      </c>
      <c r="C50">
        <v>51</v>
      </c>
      <c r="D50" t="s">
        <v>96</v>
      </c>
    </row>
    <row r="51" spans="1:7">
      <c r="A51" s="4">
        <v>259062.72</v>
      </c>
      <c r="B51">
        <v>25</v>
      </c>
      <c r="C51">
        <v>30</v>
      </c>
      <c r="D51" t="s">
        <v>97</v>
      </c>
    </row>
    <row r="52" spans="1:7">
      <c r="A52" s="4">
        <v>225218.21</v>
      </c>
      <c r="B52">
        <v>56</v>
      </c>
      <c r="C52">
        <v>56</v>
      </c>
      <c r="D52" t="s">
        <v>98</v>
      </c>
    </row>
    <row r="53" spans="1:7">
      <c r="A53" s="4">
        <v>83982.58</v>
      </c>
      <c r="B53">
        <v>10</v>
      </c>
      <c r="C53">
        <v>25</v>
      </c>
      <c r="D53" t="s">
        <v>99</v>
      </c>
    </row>
    <row r="54" spans="1:7">
      <c r="A54" s="4">
        <v>12053.48</v>
      </c>
      <c r="B54">
        <v>1</v>
      </c>
      <c r="C54">
        <v>1</v>
      </c>
      <c r="D54" t="s">
        <v>100</v>
      </c>
    </row>
    <row r="55" spans="1:7">
      <c r="A55" s="4">
        <v>3507.4</v>
      </c>
      <c r="B55">
        <v>1</v>
      </c>
      <c r="C55">
        <v>1</v>
      </c>
      <c r="D55" t="s">
        <v>101</v>
      </c>
    </row>
    <row r="56" spans="1:7">
      <c r="A56" s="4">
        <v>1000</v>
      </c>
      <c r="B56">
        <v>1</v>
      </c>
      <c r="C56">
        <v>1</v>
      </c>
      <c r="D56" t="s">
        <v>102</v>
      </c>
    </row>
    <row r="57" spans="1:7">
      <c r="A57" s="4">
        <v>365.04</v>
      </c>
      <c r="B57">
        <v>1</v>
      </c>
      <c r="C57">
        <v>1</v>
      </c>
      <c r="D57" t="s">
        <v>103</v>
      </c>
    </row>
    <row r="59" spans="1:7">
      <c r="A59" s="4">
        <f>SUM(A2:A57)</f>
        <v>128518367726.87</v>
      </c>
      <c r="B59">
        <f>SUM(B2:B57)</f>
        <v>9741824</v>
      </c>
      <c r="C59">
        <f>SUM(C2:C57)</f>
        <v>15605260</v>
      </c>
      <c r="D59" s="4">
        <f>A59/B59</f>
        <v>13192.433750278182</v>
      </c>
      <c r="E59" t="s">
        <v>104</v>
      </c>
      <c r="G59" t="s">
        <v>105</v>
      </c>
    </row>
    <row r="60" spans="1:7">
      <c r="D60" s="4">
        <f>A59/C59</f>
        <v>8235.5800369151166</v>
      </c>
      <c r="E60" t="s">
        <v>106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B5D302-B84A-45F9-8A95-33148F0FEC51}"/>
</file>

<file path=customXml/itemProps2.xml><?xml version="1.0" encoding="utf-8"?>
<ds:datastoreItem xmlns:ds="http://schemas.openxmlformats.org/officeDocument/2006/customXml" ds:itemID="{9E3AAC69-6BDB-422E-AE9D-470FEC7C8F6E}"/>
</file>

<file path=customXml/itemProps3.xml><?xml version="1.0" encoding="utf-8"?>
<ds:datastoreItem xmlns:ds="http://schemas.openxmlformats.org/officeDocument/2006/customXml" ds:itemID="{C2D09563-DFEE-430D-A26E-97D7329607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TCU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Helena Santos Franco</dc:creator>
  <cp:keywords/>
  <dc:description/>
  <cp:lastModifiedBy>Luisa Helena Santos Franco</cp:lastModifiedBy>
  <cp:revision/>
  <dcterms:created xsi:type="dcterms:W3CDTF">2024-02-16T16:15:35Z</dcterms:created>
  <dcterms:modified xsi:type="dcterms:W3CDTF">2024-03-26T18:12:30Z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  <property fmtid="{D5CDD505-2E9C-101B-9397-08002B2CF9AE}" pid="3" name="MediaServiceImageTags">
    <vt:lpwstr/>
  </property>
</Properties>
</file>